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35" r:id="rId8"/>
    <sheet name="6.1.Сетевой график " sheetId="28" r:id="rId9"/>
    <sheet name="6.2. Паспорт фин осв ввод" sheetId="15" r:id="rId10"/>
    <sheet name="7. Паспорт отчет о закупке" sheetId="34" r:id="rId11"/>
    <sheet name="8. Общие сведения" sheetId="25" r:id="rId12"/>
  </sheets>
  <externalReferences>
    <externalReference r:id="rId13"/>
    <externalReference r:id="rId14"/>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M25" i="15" l="1"/>
  <c r="M26" i="15"/>
  <c r="M27" i="15"/>
  <c r="M28" i="15"/>
  <c r="M29" i="15"/>
  <c r="C49" i="7"/>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D52" i="15"/>
  <c r="F25" i="15"/>
  <c r="E25" i="15" s="1"/>
  <c r="F26" i="15"/>
  <c r="E26" i="15" s="1"/>
  <c r="F27" i="15"/>
  <c r="E27" i="15" s="1"/>
  <c r="F28" i="15"/>
  <c r="E28" i="15" s="1"/>
  <c r="F29" i="15"/>
  <c r="E29" i="15" s="1"/>
  <c r="F30" i="15"/>
  <c r="E30" i="15" s="1"/>
  <c r="F32" i="15"/>
  <c r="E32" i="15" s="1"/>
  <c r="F33" i="15"/>
  <c r="E33" i="15" s="1"/>
  <c r="E34" i="15"/>
  <c r="F34" i="15"/>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7" i="15"/>
  <c r="E47" i="15" s="1"/>
  <c r="F48" i="15"/>
  <c r="E48" i="15" s="1"/>
  <c r="F49" i="15"/>
  <c r="E49" i="15" s="1"/>
  <c r="F50" i="15"/>
  <c r="E50" i="15" s="1"/>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F24" i="15"/>
  <c r="E24" i="15" s="1"/>
  <c r="D25" i="15"/>
  <c r="D26" i="15"/>
  <c r="D27" i="15"/>
  <c r="D28" i="15"/>
  <c r="D29" i="15"/>
  <c r="D32" i="15"/>
  <c r="D33" i="15"/>
  <c r="D34" i="15"/>
  <c r="D35" i="15"/>
  <c r="D36" i="15"/>
  <c r="D37" i="15"/>
  <c r="D38" i="15"/>
  <c r="D39" i="15"/>
  <c r="D40" i="15"/>
  <c r="D41" i="15"/>
  <c r="D42" i="15"/>
  <c r="D43" i="15"/>
  <c r="D44" i="15"/>
  <c r="D45" i="15"/>
  <c r="D46" i="15"/>
  <c r="D47" i="15"/>
  <c r="D48" i="15"/>
  <c r="D49" i="15"/>
  <c r="D50" i="15"/>
  <c r="D51" i="15"/>
  <c r="D53" i="15"/>
  <c r="D54" i="15"/>
  <c r="D55" i="15"/>
  <c r="D56" i="15"/>
  <c r="D57" i="15"/>
  <c r="D58" i="15"/>
  <c r="D59" i="15"/>
  <c r="D60" i="15"/>
  <c r="D61" i="15"/>
  <c r="D62" i="15"/>
  <c r="D63" i="15"/>
  <c r="D64" i="15"/>
  <c r="D24" i="15"/>
  <c r="K31" i="15"/>
  <c r="A12" i="28"/>
  <c r="J31" i="15"/>
  <c r="F31" i="15" s="1"/>
  <c r="E31" i="15" s="1"/>
  <c r="A11" i="15"/>
  <c r="B27" i="25"/>
  <c r="A12" i="25"/>
  <c r="A15" i="34"/>
  <c r="A12" i="34"/>
  <c r="A12" i="6"/>
  <c r="A11" i="29"/>
  <c r="A11" i="32" s="1"/>
  <c r="A15" i="35"/>
  <c r="A12" i="35"/>
  <c r="A9" i="35"/>
  <c r="A12" i="33"/>
  <c r="A15" i="33"/>
  <c r="K20" i="33"/>
  <c r="L20" i="33" s="1"/>
  <c r="M20" i="33" s="1"/>
  <c r="N20" i="33" s="1"/>
  <c r="O20" i="33" s="1"/>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A13" i="30"/>
  <c r="A15" i="28"/>
  <c r="A9" i="28"/>
  <c r="C22" i="6" l="1"/>
  <c r="B26" i="25" l="1"/>
  <c r="B21" i="25"/>
  <c r="B22" i="25"/>
  <c r="A15" i="25"/>
  <c r="A9" i="25"/>
  <c r="F27" i="6" l="1"/>
  <c r="E27" i="6"/>
  <c r="A14" i="15" l="1"/>
  <c r="A8" i="15"/>
  <c r="A14" i="6"/>
  <c r="A14" i="29" s="1"/>
  <c r="A9" i="6"/>
  <c r="A16" i="30" l="1"/>
  <c r="A14" i="32"/>
</calcChain>
</file>

<file path=xl/sharedStrings.xml><?xml version="1.0" encoding="utf-8"?>
<sst xmlns="http://schemas.openxmlformats.org/spreadsheetml/2006/main" count="3070" uniqueCount="449">
  <si>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</si>
  <si>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</si>
  <si>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</si>
  <si>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</si>
  <si>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</si>
  <si>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</si>
  <si>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</si>
  <si>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</si>
  <si>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</si>
  <si>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</si>
  <si>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</si>
  <si>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</si>
  <si>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</si>
  <si>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</si>
  <si>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</si>
  <si>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</si>
  <si>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</si>
  <si>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</si>
  <si>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</si>
  <si>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</si>
  <si>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</si>
  <si>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</si>
  <si>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</si>
  <si>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</si>
  <si>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</si>
  <si>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</si>
  <si>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</si>
  <si>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</si>
  <si>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</si>
  <si>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</si>
  <si>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</si>
  <si>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</si>
  <si>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</si>
  <si>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</si>
  <si>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</si>
  <si>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</si>
  <si>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</si>
  <si>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</si>
  <si>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</si>
  <si>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</si>
  <si>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</si>
  <si>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</si>
  <si>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</si>
  <si>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</si>
  <si>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</si>
  <si>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</si>
  <si>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</si>
  <si>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</si>
  <si>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</si>
  <si>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</si>
  <si>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</si>
  <si>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</si>
  <si>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</si>
  <si>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</si>
  <si>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</si>
  <si>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</si>
  <si>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</si>
  <si>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</si>
  <si>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</si>
  <si>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</si>
  <si>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</si>
  <si>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</si>
  <si>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</si>
  <si>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</si>
  <si>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</si>
  <si>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</si>
  <si>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</si>
  <si>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</si>
  <si>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</si>
  <si>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</si>
  <si>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</si>
  <si>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</si>
  <si>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</si>
  <si>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</si>
  <si>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</si>
  <si>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</si>
  <si>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</si>
  <si>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</si>
  <si>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</si>
  <si>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</si>
  <si>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</si>
  <si>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</si>
  <si>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</si>
  <si>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</si>
  <si>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</si>
  <si>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</si>
  <si>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</si>
  <si>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</si>
  <si>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</si>
  <si>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</si>
  <si>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</si>
  <si>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</si>
  <si>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</si>
  <si>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</si>
  <si>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</si>
  <si>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</si>
  <si>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</si>
  <si>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</si>
  <si>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</si>
  <si>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</si>
  <si>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</si>
  <si>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</si>
  <si>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</si>
  <si>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</si>
  <si>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</si>
  <si>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</si>
  <si>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</si>
  <si>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</si>
  <si>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</si>
  <si>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</si>
  <si>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</si>
  <si>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</si>
  <si>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</si>
  <si>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</si>
  <si>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</si>
  <si>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</si>
  <si>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</si>
  <si>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</si>
  <si>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</si>
  <si>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</si>
  <si>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</si>
  <si>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</si>
  <si>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</si>
  <si>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</si>
  <si>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</si>
  <si>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</si>
  <si>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</si>
  <si>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</si>
  <si>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</si>
  <si>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</si>
  <si>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</si>
  <si>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</si>
  <si>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</si>
  <si>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</si>
  <si>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</si>
  <si>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</si>
  <si>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</si>
  <si>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</si>
  <si>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</si>
  <si>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</si>
  <si>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</si>
  <si>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</si>
  <si>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</si>
  <si>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</si>
  <si>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</si>
  <si>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</si>
  <si>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</si>
  <si>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</si>
  <si>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</si>
  <si>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</si>
  <si>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</si>
  <si>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</si>
  <si>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</si>
  <si>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</si>
  <si>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</si>
  <si>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</si>
  <si>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</si>
  <si>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</si>
  <si>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</si>
  <si>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</si>
  <si>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</si>
  <si>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</si>
  <si>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</si>
  <si>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</si>
  <si>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</si>
  <si>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</si>
  <si>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</si>
  <si>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</si>
  <si>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</si>
  <si>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</si>
  <si>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</si>
  <si>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</si>
  <si>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</si>
  <si>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</si>
  <si>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</si>
  <si>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</si>
  <si>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</si>
  <si>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</si>
  <si>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</si>
  <si>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</si>
  <si>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</si>
  <si>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</si>
  <si>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</si>
  <si>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</si>
  <si>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</si>
  <si>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</si>
  <si>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</si>
  <si>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</si>
  <si>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</si>
  <si>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</si>
  <si>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</si>
  <si>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</si>
  <si>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</si>
  <si>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</si>
  <si>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</si>
  <si>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</si>
  <si>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</si>
  <si>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</si>
  <si>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</si>
  <si>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</si>
  <si>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</si>
  <si>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 xml:space="preserve"> по состоянию на 01.01.2015 года</t>
  </si>
  <si>
    <t xml:space="preserve">по состоянию на 01.01.2016 года </t>
  </si>
  <si>
    <t xml:space="preserve">2016 год </t>
  </si>
  <si>
    <t>Год раскрытия информации: ____2016_____ год</t>
  </si>
  <si>
    <t>Не требуется</t>
  </si>
  <si>
    <t>Год раскрытия информации: 2016 год</t>
  </si>
  <si>
    <t>Погашение кредиторской задолженности по договору  ООО Бештаупроект №15-13</t>
  </si>
  <si>
    <t>Договор ООО Бештаупроект №15-13</t>
  </si>
  <si>
    <t>Информация о наличии инвестиционных обязательств в отношении объектов электрических сетей</t>
  </si>
  <si>
    <t>Отсутствует</t>
  </si>
  <si>
    <t>Схема и программа развития электроэнергетики Став. края на 2014-2018 годы</t>
  </si>
  <si>
    <t>Перечень объектов, подлежащих строительству, реконструкции и техническому перевооружению в энергосистеме Ставропольского края в 2014-2018гг.</t>
  </si>
  <si>
    <t>Год раскрытия информации: ___2016_____ год</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</si>
  <si>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</si>
  <si>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</si>
  <si>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</si>
  <si>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</si>
  <si>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</si>
  <si>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</si>
  <si>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</si>
  <si>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</si>
  <si>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</si>
  <si>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</si>
  <si>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</si>
  <si>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</si>
  <si>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</si>
  <si>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</si>
  <si>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</si>
  <si>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</si>
  <si>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</si>
  <si>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</si>
  <si>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</si>
  <si>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</si>
  <si>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</si>
  <si>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</si>
  <si>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</si>
  <si>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</si>
  <si>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</si>
  <si>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</si>
  <si>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</si>
  <si>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</si>
  <si>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</si>
  <si>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</si>
  <si>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</si>
  <si>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</si>
  <si>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</si>
  <si>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</si>
  <si>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</si>
  <si>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</si>
  <si>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</si>
  <si>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</si>
  <si>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</si>
  <si>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</si>
  <si>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</si>
  <si>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</si>
  <si>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</si>
  <si>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</si>
  <si>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</si>
  <si>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</si>
  <si>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</si>
  <si>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</si>
  <si>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</si>
  <si>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</si>
  <si>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</si>
  <si>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</si>
  <si>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</si>
  <si>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</si>
  <si>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</si>
  <si>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</si>
  <si>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</si>
  <si>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</si>
  <si>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</si>
  <si>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</si>
  <si>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</si>
  <si>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</si>
  <si>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</si>
  <si>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</si>
  <si>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</si>
  <si>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</si>
  <si>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</si>
  <si>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</si>
  <si>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</si>
  <si>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</si>
  <si>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</si>
  <si>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</si>
  <si>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</si>
  <si>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</si>
  <si>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</si>
  <si>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</si>
  <si>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</si>
  <si>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</si>
  <si>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</si>
  <si>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</si>
  <si>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</si>
  <si>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</si>
  <si>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</si>
  <si>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</si>
  <si>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</si>
  <si>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</si>
  <si>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</si>
  <si>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_____2016____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</si>
  <si>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</si>
  <si>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</si>
  <si>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</si>
  <si>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</si>
  <si>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</si>
  <si>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</si>
  <si>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</si>
  <si>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</si>
  <si>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</si>
  <si>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</si>
  <si>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</si>
  <si>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</si>
  <si>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</si>
  <si>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</si>
  <si>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</si>
  <si>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</si>
  <si>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</si>
  <si>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</si>
  <si>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</si>
  <si>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</si>
  <si>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</si>
  <si>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</si>
  <si>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</si>
  <si>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</si>
  <si>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</si>
  <si>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</si>
  <si>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</si>
  <si>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</si>
  <si>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</si>
  <si>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</si>
  <si>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</si>
  <si>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</si>
  <si>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</si>
  <si>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</si>
  <si>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</si>
  <si>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</si>
  <si>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</si>
  <si>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</si>
  <si>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</si>
  <si>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</si>
  <si>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</si>
  <si>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</si>
  <si>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</si>
  <si>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</si>
  <si>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</si>
  <si>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</si>
  <si>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</si>
  <si>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</si>
  <si>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</si>
  <si>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</si>
  <si>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</si>
  <si>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</si>
  <si>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</si>
  <si>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</si>
  <si>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</si>
  <si>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</si>
  <si>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</si>
  <si>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</si>
  <si>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</si>
  <si>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</si>
  <si>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</si>
  <si>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</si>
  <si>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</si>
  <si>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</si>
  <si>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</si>
  <si>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</si>
  <si>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</si>
  <si>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</si>
  <si>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</si>
  <si>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</si>
  <si>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</si>
  <si>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</si>
  <si>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</si>
  <si>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</si>
  <si>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</si>
  <si>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</si>
  <si>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</si>
  <si>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</si>
  <si>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</si>
  <si>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</si>
  <si>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</si>
  <si>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</si>
  <si>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</si>
  <si>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</si>
  <si>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</si>
  <si>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</si>
  <si>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</si>
  <si>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</si>
  <si>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</si>
  <si>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</si>
  <si>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</si>
  <si>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</si>
  <si>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</si>
  <si>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</si>
  <si>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</si>
  <si>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</si>
  <si>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</si>
  <si>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</si>
  <si>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</si>
  <si>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</si>
  <si>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</si>
  <si>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</si>
  <si>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</si>
  <si>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</si>
  <si>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</si>
  <si>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</si>
  <si>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</si>
  <si>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</si>
  <si>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</si>
  <si>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</si>
  <si>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</si>
  <si>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</si>
  <si>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</si>
  <si>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</si>
  <si>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</si>
  <si>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</si>
  <si>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</si>
  <si>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</si>
  <si>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</si>
  <si>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</si>
  <si>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</si>
  <si>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</si>
  <si>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</si>
  <si>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</si>
  <si>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</si>
  <si>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</si>
  <si>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</si>
  <si>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</si>
  <si>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</si>
  <si>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</si>
  <si>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</si>
  <si>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ПАО "МРСК Северного Кавказа"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</si>
  <si>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</si>
  <si>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</si>
  <si>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</si>
  <si>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</si>
  <si>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</si>
  <si>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</si>
  <si>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</si>
  <si>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</si>
  <si>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G_stf 00004</t>
  </si>
  <si>
    <t>Факт 2015 года</t>
  </si>
  <si>
    <t>Сметная стоимость проекта в ценах 2016 года с НДС,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</si>
  <si>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</si>
  <si>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</si>
  <si>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Объект выполнен</t>
  </si>
  <si>
    <t>модернизация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</si>
</sst>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40" fillId="0" borderId="0"/>
    <xf numFmtId="0" fontId="28" fillId="0" borderId="0" applyBorder="0" applyAlignment="0">
      <alignment vertical="top" wrapText="1" shrinkToFit="1"/>
    </xf>
  </cellStyleXfs>
  <cellXfs count="33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2" applyFont="1"/>
    <xf numFmtId="2" fontId="10" fillId="0" borderId="1" xfId="0"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0" fontId="43" fillId="0" borderId="0" xfId="2" applyFont="1" applyFill="1" applyAlignment="1">
      <alignment horizontal="center"/>
    </xf>
    <xf numFmtId="0" fontId="36" fillId="0" borderId="21" xfId="2" applyFont="1" applyFill="1" applyBorder="1" applyAlignment="1">
      <alignment horizontal="justify" wrapText="1"/>
    </xf>
    <xf numFmtId="0" fontId="36" fillId="0" borderId="27" xfId="2" applyFont="1" applyFill="1" applyBorder="1" applyAlignment="1">
      <alignment horizontal="justify" vertical="top" wrapText="1"/>
    </xf>
    <xf numFmtId="0" fontId="36" fillId="0" borderId="21" xfId="2" applyFont="1" applyFill="1" applyBorder="1" applyAlignment="1">
      <alignment vertical="top" wrapText="1"/>
    </xf>
    <xf numFmtId="0" fontId="36" fillId="0" borderId="26" xfId="2" applyFont="1" applyFill="1" applyBorder="1" applyAlignment="1">
      <alignment vertical="top" wrapText="1"/>
    </xf>
    <xf numFmtId="0" fontId="36" fillId="0" borderId="26" xfId="2" applyFont="1" applyFill="1" applyBorder="1" applyAlignment="1">
      <alignment horizontal="justify"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8" xfId="2" applyFont="1" applyFill="1" applyBorder="1" applyAlignment="1">
      <alignment vertical="center" wrapText="1"/>
    </xf>
    <xf numFmtId="0" fontId="38" fillId="0" borderId="28"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horizontal="justify" vertical="top" wrapText="1"/>
    </xf>
    <xf numFmtId="14" fontId="10" fillId="0" borderId="1" xfId="0" applyNumberFormat="1" applyFont="1" applyBorder="1" applyAlignment="1">
      <alignment horizontal="center" vertical="center" wrapText="1"/>
    </xf>
    <xf numFmtId="14" fontId="10" fillId="0" borderId="1" xfId="68" applyNumberFormat="1" applyFont="1" applyBorder="1" applyAlignment="1">
      <alignment horizontal="center" vertical="center"/>
    </xf>
    <xf numFmtId="14" fontId="41" fillId="0" borderId="1" xfId="68" applyNumberFormat="1" applyFont="1" applyFill="1" applyBorder="1" applyAlignment="1">
      <alignment horizontal="center" vertical="center"/>
    </xf>
    <xf numFmtId="14" fontId="41" fillId="0" borderId="1" xfId="68" applyNumberFormat="1" applyFont="1" applyBorder="1" applyAlignment="1">
      <alignment horizontal="center" vertical="center"/>
    </xf>
    <xf numFmtId="0" fontId="10" fillId="0" borderId="0" xfId="2" applyFont="1" applyFill="1" applyAlignment="1">
      <alignment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36" fillId="0" borderId="22" xfId="2" applyFont="1" applyFill="1" applyBorder="1" applyAlignment="1">
      <alignment horizontal="left" vertical="top" wrapText="1"/>
    </xf>
    <xf numFmtId="0" fontId="35"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49" fillId="0" borderId="0" xfId="62" applyFont="1" applyAlignment="1">
      <alignment horizontal="left"/>
    </xf>
    <xf numFmtId="0" fontId="50"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1" fillId="0" borderId="0" xfId="49" applyFont="1" applyAlignment="1"/>
    <xf numFmtId="0" fontId="51" fillId="0" borderId="0" xfId="49" applyFont="1" applyFill="1" applyAlignment="1"/>
    <xf numFmtId="0" fontId="48" fillId="0" borderId="0" xfId="49" applyFont="1" applyFill="1" applyAlignment="1"/>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3" xfId="0" applyFont="1" applyBorder="1" applyAlignment="1">
      <alignment horizontal="center" vertical="center" wrapText="1"/>
    </xf>
    <xf numFmtId="0" fontId="47" fillId="0" borderId="8" xfId="0" applyFont="1" applyBorder="1" applyAlignment="1">
      <alignment horizontal="center" vertical="center"/>
    </xf>
    <xf numFmtId="0" fontId="47" fillId="0" borderId="8" xfId="0" applyFont="1" applyFill="1" applyBorder="1" applyAlignment="1">
      <alignment horizontal="center" vertical="center" wrapText="1"/>
    </xf>
    <xf numFmtId="0" fontId="0" fillId="0" borderId="8" xfId="0" applyBorder="1" applyAlignment="1">
      <alignment wrapText="1"/>
    </xf>
    <xf numFmtId="0" fontId="47" fillId="0" borderId="0" xfId="0" applyFont="1"/>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8" xfId="49" applyNumberFormat="1" applyFont="1" applyBorder="1" applyAlignment="1">
      <alignment horizontal="center" vertical="center"/>
    </xf>
    <xf numFmtId="49" fontId="6" fillId="0" borderId="1" xfId="1" applyNumberFormat="1" applyFont="1" applyBorder="1" applyAlignment="1">
      <alignment horizontal="center" vertical="center"/>
    </xf>
    <xf numFmtId="49" fontId="6" fillId="0" borderId="4" xfId="1" applyNumberFormat="1" applyFont="1" applyBorder="1" applyAlignment="1">
      <alignment horizontal="center"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8"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0" fillId="0" borderId="8" xfId="0" applyBorder="1" applyAlignment="1">
      <alignment horizontal="center" vertical="center" wrapText="1"/>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8" fillId="0" borderId="8" xfId="2"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2" fontId="36" fillId="0" borderId="21" xfId="2" applyNumberFormat="1" applyFont="1" applyFill="1" applyBorder="1" applyAlignment="1">
      <alignment horizontal="justify" vertical="top" wrapText="1"/>
    </xf>
    <xf numFmtId="0" fontId="38" fillId="0" borderId="4" xfId="2" applyFont="1" applyFill="1" applyBorder="1" applyAlignment="1">
      <alignment horizontal="center" vertical="center" wrapText="1"/>
    </xf>
    <xf numFmtId="0" fontId="38" fillId="0" borderId="0" xfId="50" applyFont="1" applyFill="1"/>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7" fillId="0" borderId="0" xfId="2" applyFont="1" applyFill="1" applyAlignment="1">
      <alignment vertical="center"/>
    </xf>
    <xf numFmtId="2" fontId="10" fillId="0" borderId="1" xfId="45"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Alignment="1">
      <alignment horizontal="center" vertical="center"/>
    </xf>
    <xf numFmtId="0" fontId="46"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29"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28"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9"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28" xfId="62" applyFont="1" applyBorder="1" applyAlignment="1">
      <alignment horizontal="center" vertical="center" wrapText="1"/>
    </xf>
    <xf numFmtId="0" fontId="7" fillId="0" borderId="0" xfId="1" applyFont="1" applyFill="1" applyBorder="1" applyAlignment="1">
      <alignment horizontal="center" vertical="center" wrapText="1"/>
    </xf>
    <xf numFmtId="0" fontId="51" fillId="0" borderId="0" xfId="49" applyFont="1" applyAlignment="1">
      <alignment horizontal="center"/>
    </xf>
    <xf numFmtId="0" fontId="47" fillId="0" borderId="4" xfId="0" applyFont="1" applyBorder="1" applyAlignment="1">
      <alignment horizontal="center" vertical="center"/>
    </xf>
    <xf numFmtId="0" fontId="47" fillId="0" borderId="6" xfId="0" applyFont="1" applyBorder="1" applyAlignment="1">
      <alignment horizontal="center" vertical="center"/>
    </xf>
    <xf numFmtId="0" fontId="47" fillId="0" borderId="3" xfId="0" applyFont="1" applyBorder="1" applyAlignment="1">
      <alignment horizontal="center" vertical="center"/>
    </xf>
    <xf numFmtId="0" fontId="47" fillId="0" borderId="1" xfId="0" applyFont="1" applyBorder="1" applyAlignment="1">
      <alignment horizontal="center" vertical="center"/>
    </xf>
    <xf numFmtId="0" fontId="51" fillId="0" borderId="0" xfId="49" applyFont="1" applyFill="1" applyAlignment="1">
      <alignment horizontal="center"/>
    </xf>
    <xf numFmtId="0" fontId="48" fillId="0" borderId="0" xfId="49" applyFont="1" applyFill="1" applyAlignment="1">
      <alignment horizontal="center"/>
    </xf>
    <xf numFmtId="0" fontId="38"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28"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8" fillId="0" borderId="18"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48" fillId="0" borderId="1" xfId="49" applyFont="1" applyFill="1" applyBorder="1" applyAlignment="1">
      <alignment horizontal="center" vertical="center"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xf numFmtId="0" fontId="43" fillId="0" borderId="0" xfId="2" applyFont="1" applyFill="1" applyAlignment="1">
      <alignment horizontal="center"/>
    </xf>
  </cellXfs>
  <cellStyles count="70">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72;&#1079;&#1088;&#1072;&#1073;&#1086;&#1090;&#1082;&#1072;%20&#1050;&#1055;&#1056;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Лист1"/>
    </sheetNames>
    <sheetDataSet>
      <sheetData sheetId="0">
        <row r="9">
          <cell r="A9" t="str">
            <v xml:space="preserve">     ПАО "МРСК Северного Кавказа"</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zoomScaleNormal="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9" t="s">
        <v>196</v>
      </c>
      <c r="B5" s="219"/>
      <c r="C5" s="219"/>
      <c r="D5" s="91"/>
      <c r="E5" s="91"/>
      <c r="F5" s="91"/>
      <c r="G5" s="91"/>
      <c r="H5" s="91"/>
      <c r="I5" s="91"/>
      <c r="J5" s="91"/>
    </row>
    <row r="6" spans="1:22" s="11" customFormat="1" ht="18.75" x14ac:dyDescent="0.3">
      <c r="A6" s="16"/>
      <c r="F6" s="15"/>
      <c r="G6" s="15"/>
      <c r="H6" s="14"/>
    </row>
    <row r="7" spans="1:22" s="11" customFormat="1" ht="18.75" x14ac:dyDescent="0.2">
      <c r="A7" s="223" t="s">
        <v>6</v>
      </c>
      <c r="B7" s="223"/>
      <c r="C7" s="22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2" t="s">
        <v>197</v>
      </c>
      <c r="B9" s="222"/>
      <c r="C9" s="222"/>
      <c r="D9" s="7"/>
      <c r="E9" s="7"/>
      <c r="F9" s="7"/>
      <c r="G9" s="7"/>
      <c r="H9" s="7"/>
      <c r="I9" s="12"/>
      <c r="J9" s="12"/>
      <c r="K9" s="12"/>
      <c r="L9" s="12"/>
      <c r="M9" s="12"/>
      <c r="N9" s="12"/>
      <c r="O9" s="12"/>
      <c r="P9" s="12"/>
      <c r="Q9" s="12"/>
      <c r="R9" s="12"/>
      <c r="S9" s="12"/>
      <c r="T9" s="12"/>
      <c r="U9" s="12"/>
      <c r="V9" s="12"/>
    </row>
    <row r="10" spans="1:22" s="11" customFormat="1" ht="18.75" x14ac:dyDescent="0.2">
      <c r="A10" s="220" t="s">
        <v>5</v>
      </c>
      <c r="B10" s="220"/>
      <c r="C10" s="22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4" t="s">
        <v>442</v>
      </c>
      <c r="B12" s="224"/>
      <c r="C12" s="224"/>
      <c r="D12" s="7"/>
      <c r="E12" s="7"/>
      <c r="F12" s="7"/>
      <c r="G12" s="7"/>
      <c r="H12" s="7"/>
      <c r="I12" s="12"/>
      <c r="J12" s="12"/>
      <c r="K12" s="12"/>
      <c r="L12" s="12"/>
      <c r="M12" s="12"/>
      <c r="N12" s="12"/>
      <c r="O12" s="12"/>
      <c r="P12" s="12"/>
      <c r="Q12" s="12"/>
      <c r="R12" s="12"/>
      <c r="S12" s="12"/>
      <c r="T12" s="12"/>
      <c r="U12" s="12"/>
      <c r="V12" s="12"/>
    </row>
    <row r="13" spans="1:22" s="11" customFormat="1" ht="18.75" x14ac:dyDescent="0.2">
      <c r="A13" s="220" t="s">
        <v>4</v>
      </c>
      <c r="B13" s="220"/>
      <c r="C13" s="22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75" customHeight="1" x14ac:dyDescent="0.2">
      <c r="A15" s="225" t="s">
        <v>211</v>
      </c>
      <c r="B15" s="225"/>
      <c r="C15" s="225"/>
      <c r="D15" s="7"/>
      <c r="E15" s="7"/>
      <c r="F15" s="7"/>
      <c r="G15" s="7"/>
      <c r="H15" s="7"/>
      <c r="I15" s="7"/>
      <c r="J15" s="7"/>
      <c r="K15" s="7"/>
      <c r="L15" s="7"/>
      <c r="M15" s="7"/>
      <c r="N15" s="7"/>
      <c r="O15" s="7"/>
      <c r="P15" s="7"/>
      <c r="Q15" s="7"/>
      <c r="R15" s="7"/>
      <c r="S15" s="7"/>
      <c r="T15" s="7"/>
      <c r="U15" s="7"/>
      <c r="V15" s="7"/>
    </row>
    <row r="16" spans="1:22" s="3" customFormat="1" ht="15" customHeight="1" x14ac:dyDescent="0.2">
      <c r="A16" s="220" t="s">
        <v>2</v>
      </c>
      <c r="B16" s="220"/>
      <c r="C16" s="22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186</v>
      </c>
      <c r="B18" s="222"/>
      <c r="C18" s="22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105</v>
      </c>
      <c r="C22" s="93" t="s">
        <v>280</v>
      </c>
      <c r="D22" s="24"/>
      <c r="E22" s="24"/>
      <c r="F22" s="24"/>
      <c r="G22" s="24"/>
      <c r="H22" s="24"/>
      <c r="I22" s="23"/>
      <c r="J22" s="23"/>
      <c r="K22" s="23"/>
      <c r="L22" s="23"/>
      <c r="M22" s="23"/>
      <c r="N22" s="23"/>
      <c r="O22" s="23"/>
      <c r="P22" s="23"/>
      <c r="Q22" s="23"/>
      <c r="R22" s="23"/>
      <c r="S22" s="23"/>
      <c r="T22" s="22"/>
      <c r="U22" s="22"/>
      <c r="V22" s="22"/>
    </row>
    <row r="23" spans="1:22" s="3" customFormat="1" ht="129.75" customHeight="1" x14ac:dyDescent="0.2">
      <c r="A23" s="19" t="s">
        <v>18</v>
      </c>
      <c r="B23" s="32" t="s">
        <v>19</v>
      </c>
      <c r="C23" s="36" t="s">
        <v>445</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6"/>
      <c r="B24" s="217"/>
      <c r="C24" s="218"/>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3" t="s">
        <v>153</v>
      </c>
      <c r="C25" s="31" t="s">
        <v>198</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3" t="s">
        <v>30</v>
      </c>
      <c r="C26" s="31" t="s">
        <v>199</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3" t="s">
        <v>29</v>
      </c>
      <c r="C27" s="31" t="s">
        <v>199</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3" t="s">
        <v>154</v>
      </c>
      <c r="C28" s="31" t="s">
        <v>200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3" t="s">
        <v>155</v>
      </c>
      <c r="C29" s="31" t="s">
        <v>200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3" t="s">
        <v>156</v>
      </c>
      <c r="C30" s="31" t="s">
        <v>200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93" t="s">
        <v>157</v>
      </c>
      <c r="C31" s="31" t="s">
        <v>200</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93" t="s">
        <v>158</v>
      </c>
      <c r="C32" s="31" t="s">
        <v>280</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93" t="s">
        <v>159</v>
      </c>
      <c r="C33" s="20" t="s">
        <v>280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172</v>
      </c>
      <c r="B34" s="93" t="s">
        <v>160</v>
      </c>
      <c r="C34" s="20" t="s">
        <v>280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163</v>
      </c>
      <c r="B35" s="93" t="s">
        <v>27</v>
      </c>
      <c r="C35" s="20" t="s">
        <v>280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173</v>
      </c>
      <c r="B36" s="93" t="s">
        <v>161</v>
      </c>
      <c r="C36" s="20" t="s">
        <v>200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164</v>
      </c>
      <c r="B37" s="93" t="s">
        <v>162</v>
      </c>
      <c r="C37" s="20" t="s">
        <v>205</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174</v>
      </c>
      <c r="B38" s="93" t="s">
        <v>102</v>
      </c>
      <c r="C38" s="20" t="s">
        <v>205</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6"/>
      <c r="B39" s="217"/>
      <c r="C39" s="218"/>
      <c r="D39" s="18"/>
      <c r="E39" s="18"/>
      <c r="F39" s="18"/>
      <c r="G39" s="18"/>
      <c r="H39" s="18"/>
      <c r="I39" s="18"/>
      <c r="J39" s="18"/>
      <c r="K39" s="18"/>
      <c r="L39" s="18"/>
      <c r="M39" s="18"/>
      <c r="N39" s="18"/>
      <c r="O39" s="18"/>
      <c r="P39" s="18"/>
      <c r="Q39" s="18"/>
      <c r="R39" s="18"/>
      <c r="S39" s="18"/>
      <c r="T39" s="18"/>
      <c r="U39" s="18"/>
      <c r="V39" s="18"/>
    </row>
    <row r="40" spans="1:22" ht="63" x14ac:dyDescent="0.25">
      <c r="A40" s="19" t="s">
        <v>165</v>
      </c>
      <c r="B40" s="36" t="s">
        <v>195</v>
      </c>
      <c r="C40" s="2" t="s">
        <v>280</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175</v>
      </c>
      <c r="B41" s="36" t="s">
        <v>182</v>
      </c>
      <c r="C41" s="2" t="s">
        <v>280</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166</v>
      </c>
      <c r="B42" s="36" t="s">
        <v>192</v>
      </c>
      <c r="C42" s="2" t="s">
        <v>280</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177</v>
      </c>
      <c r="B43" s="36" t="s">
        <v>178</v>
      </c>
      <c r="C43" s="2" t="s">
        <v>280</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167</v>
      </c>
      <c r="B44" s="36" t="s">
        <v>187</v>
      </c>
      <c r="C44" s="2" t="s">
        <v>280</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183</v>
      </c>
      <c r="B45" s="36" t="s">
        <v>188</v>
      </c>
      <c r="C45" s="2" t="s">
        <v>280</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168</v>
      </c>
      <c r="B46" s="36" t="s">
        <v>189</v>
      </c>
      <c r="C46" s="2" t="s">
        <v>280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6"/>
      <c r="B47" s="217"/>
      <c r="C47" s="21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184</v>
      </c>
      <c r="B48" s="36" t="s">
        <v>193</v>
      </c>
      <c r="C48" s="105">
        <f>'6.2. Паспорт фин осв ввод'!M24</f>
        <v>0</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169</v>
      </c>
      <c r="B49" s="36" t="s">
        <v>194</v>
      </c>
      <c r="C49" s="106">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9"/>
  <sheetViews>
    <sheetView view="pageBreakPreview" zoomScale="60" workbookViewId="0">
      <selection activeCell="M21" sqref="M21:N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9" t="s">
        <v>204</v>
      </c>
      <c r="B4" s="219"/>
      <c r="C4" s="219"/>
      <c r="D4" s="219"/>
      <c r="E4" s="219"/>
      <c r="F4" s="219"/>
      <c r="G4" s="219"/>
      <c r="H4" s="219"/>
      <c r="I4" s="219"/>
      <c r="J4" s="219"/>
      <c r="K4" s="219"/>
      <c r="L4" s="219"/>
      <c r="M4" s="219"/>
      <c r="N4" s="219"/>
      <c r="O4" s="219"/>
      <c r="P4" s="219"/>
      <c r="Q4" s="219"/>
      <c r="R4" s="219"/>
      <c r="S4" s="219"/>
    </row>
    <row r="5" spans="1:28" s="11" customFormat="1" ht="15.75" x14ac:dyDescent="0.2">
      <c r="A5" s="16"/>
    </row>
    <row r="6" spans="1:28" s="11" customFormat="1" ht="18.75" x14ac:dyDescent="0.2">
      <c r="A6" s="223" t="s">
        <v>6</v>
      </c>
      <c r="B6" s="223"/>
      <c r="C6" s="223"/>
      <c r="D6" s="223"/>
      <c r="E6" s="223"/>
      <c r="F6" s="223"/>
      <c r="G6" s="223"/>
      <c r="H6" s="223"/>
      <c r="I6" s="223"/>
      <c r="J6" s="223"/>
      <c r="K6" s="223"/>
      <c r="L6" s="223"/>
      <c r="M6" s="223"/>
      <c r="N6" s="223"/>
      <c r="O6" s="223"/>
      <c r="P6" s="223"/>
      <c r="Q6" s="223"/>
      <c r="R6" s="223"/>
      <c r="S6" s="223"/>
      <c r="T6" s="88"/>
      <c r="U6" s="88"/>
      <c r="V6" s="88"/>
      <c r="W6" s="88"/>
      <c r="X6" s="88"/>
      <c r="Y6" s="88"/>
      <c r="Z6" s="88"/>
      <c r="AA6" s="88"/>
      <c r="AB6" s="88"/>
    </row>
    <row r="7" spans="1:28" s="11" customFormat="1" ht="18.75" x14ac:dyDescent="0.2">
      <c r="A7" s="223"/>
      <c r="B7" s="223"/>
      <c r="C7" s="223"/>
      <c r="D7" s="223"/>
      <c r="E7" s="223"/>
      <c r="F7" s="223"/>
      <c r="G7" s="223"/>
      <c r="H7" s="223"/>
      <c r="I7" s="223"/>
      <c r="J7" s="223"/>
      <c r="K7" s="223"/>
      <c r="L7" s="223"/>
      <c r="M7" s="223"/>
      <c r="N7" s="223"/>
      <c r="O7" s="223"/>
      <c r="P7" s="223"/>
      <c r="Q7" s="223"/>
      <c r="R7" s="223"/>
      <c r="S7" s="223"/>
      <c r="T7" s="88"/>
      <c r="U7" s="88"/>
      <c r="V7" s="88"/>
      <c r="W7" s="88"/>
      <c r="X7" s="88"/>
      <c r="Y7" s="88"/>
      <c r="Z7" s="88"/>
      <c r="AA7" s="88"/>
      <c r="AB7" s="88"/>
    </row>
    <row r="8" spans="1:28" s="11" customFormat="1" ht="18.75" x14ac:dyDescent="0.2">
      <c r="A8" s="226" t="s">
        <v>197</v>
      </c>
      <c r="B8" s="226"/>
      <c r="C8" s="226"/>
      <c r="D8" s="226"/>
      <c r="E8" s="226"/>
      <c r="F8" s="226"/>
      <c r="G8" s="226"/>
      <c r="H8" s="226"/>
      <c r="I8" s="226"/>
      <c r="J8" s="226"/>
      <c r="K8" s="226"/>
      <c r="L8" s="226"/>
      <c r="M8" s="226"/>
      <c r="N8" s="226"/>
      <c r="O8" s="226"/>
      <c r="P8" s="226"/>
      <c r="Q8" s="226"/>
      <c r="R8" s="226"/>
      <c r="S8" s="226"/>
      <c r="T8" s="88"/>
      <c r="U8" s="88"/>
      <c r="V8" s="88"/>
      <c r="W8" s="88"/>
      <c r="X8" s="88"/>
      <c r="Y8" s="88"/>
      <c r="Z8" s="88"/>
      <c r="AA8" s="88"/>
      <c r="AB8" s="88"/>
    </row>
    <row r="9" spans="1:28" s="11" customFormat="1" ht="18.75" x14ac:dyDescent="0.2">
      <c r="A9" s="220" t="s">
        <v>5</v>
      </c>
      <c r="B9" s="220"/>
      <c r="C9" s="220"/>
      <c r="D9" s="220"/>
      <c r="E9" s="220"/>
      <c r="F9" s="220"/>
      <c r="G9" s="220"/>
      <c r="H9" s="220"/>
      <c r="I9" s="220"/>
      <c r="J9" s="220"/>
      <c r="K9" s="220"/>
      <c r="L9" s="220"/>
      <c r="M9" s="220"/>
      <c r="N9" s="220"/>
      <c r="O9" s="220"/>
      <c r="P9" s="220"/>
      <c r="Q9" s="220"/>
      <c r="R9" s="220"/>
      <c r="S9" s="220"/>
      <c r="T9" s="88"/>
      <c r="U9" s="88"/>
      <c r="V9" s="88"/>
      <c r="W9" s="88"/>
      <c r="X9" s="88"/>
      <c r="Y9" s="88"/>
      <c r="Z9" s="88"/>
      <c r="AA9" s="88"/>
      <c r="AB9" s="88"/>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88"/>
      <c r="U10" s="88"/>
      <c r="V10" s="88"/>
      <c r="W10" s="88"/>
      <c r="X10" s="88"/>
      <c r="Y10" s="88"/>
      <c r="Z10" s="88"/>
      <c r="AA10" s="88"/>
      <c r="AB10" s="88"/>
    </row>
    <row r="11" spans="1:28" s="11" customFormat="1" ht="18.75" x14ac:dyDescent="0.2">
      <c r="A11" s="226" t="str">
        <f>'1. паспорт местоположение'!A12:C12</f>
        <v>G_stf 00004</v>
      </c>
      <c r="B11" s="226"/>
      <c r="C11" s="226"/>
      <c r="D11" s="226"/>
      <c r="E11" s="226"/>
      <c r="F11" s="226"/>
      <c r="G11" s="226"/>
      <c r="H11" s="226"/>
      <c r="I11" s="226"/>
      <c r="J11" s="226"/>
      <c r="K11" s="226"/>
      <c r="L11" s="226"/>
      <c r="M11" s="226"/>
      <c r="N11" s="226"/>
      <c r="O11" s="226"/>
      <c r="P11" s="226"/>
      <c r="Q11" s="226"/>
      <c r="R11" s="226"/>
      <c r="S11" s="226"/>
      <c r="T11" s="88"/>
      <c r="U11" s="88"/>
      <c r="V11" s="88"/>
      <c r="W11" s="88"/>
      <c r="X11" s="88"/>
      <c r="Y11" s="88"/>
      <c r="Z11" s="88"/>
      <c r="AA11" s="88"/>
      <c r="AB11" s="88"/>
    </row>
    <row r="12" spans="1:28" s="11" customFormat="1" ht="18.75" x14ac:dyDescent="0.2">
      <c r="A12" s="220" t="s">
        <v>4</v>
      </c>
      <c r="B12" s="220"/>
      <c r="C12" s="220"/>
      <c r="D12" s="220"/>
      <c r="E12" s="220"/>
      <c r="F12" s="220"/>
      <c r="G12" s="220"/>
      <c r="H12" s="220"/>
      <c r="I12" s="220"/>
      <c r="J12" s="220"/>
      <c r="K12" s="220"/>
      <c r="L12" s="220"/>
      <c r="M12" s="220"/>
      <c r="N12" s="220"/>
      <c r="O12" s="220"/>
      <c r="P12" s="220"/>
      <c r="Q12" s="220"/>
      <c r="R12" s="220"/>
      <c r="S12" s="220"/>
      <c r="T12" s="88"/>
      <c r="U12" s="88"/>
      <c r="V12" s="88"/>
      <c r="W12" s="88"/>
      <c r="X12" s="88"/>
      <c r="Y12" s="88"/>
      <c r="Z12" s="88"/>
      <c r="AA12" s="88"/>
      <c r="AB12" s="88"/>
    </row>
    <row r="13" spans="1:28" s="8"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28"/>
      <c r="U13" s="128"/>
      <c r="V13" s="128"/>
      <c r="W13" s="128"/>
      <c r="X13" s="128"/>
      <c r="Y13" s="128"/>
      <c r="Z13" s="128"/>
      <c r="AA13" s="128"/>
      <c r="AB13" s="128"/>
    </row>
    <row r="14" spans="1:28" s="3" customFormat="1" ht="12" x14ac:dyDescent="0.2">
      <c r="A14" s="226" t="str">
        <f>'3.3 паспорт описание'!A14:C14</f>
        <v>Схема и программа развития электроэнергетики Став. края на 2014-2018 годы</v>
      </c>
      <c r="B14" s="226"/>
      <c r="C14" s="226"/>
      <c r="D14" s="226"/>
      <c r="E14" s="226"/>
      <c r="F14" s="226"/>
      <c r="G14" s="226"/>
      <c r="H14" s="226"/>
      <c r="I14" s="226"/>
      <c r="J14" s="226"/>
      <c r="K14" s="226"/>
      <c r="L14" s="226"/>
      <c r="M14" s="226"/>
      <c r="N14" s="226"/>
      <c r="O14" s="226"/>
      <c r="P14" s="226"/>
      <c r="Q14" s="226"/>
      <c r="R14" s="226"/>
      <c r="S14" s="226"/>
      <c r="T14" s="89"/>
      <c r="U14" s="89"/>
      <c r="V14" s="89"/>
      <c r="W14" s="89"/>
      <c r="X14" s="89"/>
      <c r="Y14" s="89"/>
      <c r="Z14" s="89"/>
      <c r="AA14" s="89"/>
      <c r="AB14" s="89"/>
    </row>
    <row r="15" spans="1:28" s="3" customFormat="1" ht="15" customHeight="1" x14ac:dyDescent="0.2">
      <c r="A15" s="220" t="s">
        <v>2</v>
      </c>
      <c r="B15" s="220"/>
      <c r="C15" s="220"/>
      <c r="D15" s="220"/>
      <c r="E15" s="220"/>
      <c r="F15" s="220"/>
      <c r="G15" s="220"/>
      <c r="H15" s="220"/>
      <c r="I15" s="220"/>
      <c r="J15" s="220"/>
      <c r="K15" s="220"/>
      <c r="L15" s="220"/>
      <c r="M15" s="220"/>
      <c r="N15" s="220"/>
      <c r="O15" s="220"/>
      <c r="P15" s="220"/>
      <c r="Q15" s="220"/>
      <c r="R15" s="220"/>
      <c r="S15" s="220"/>
      <c r="T15" s="90"/>
      <c r="U15" s="90"/>
      <c r="V15" s="90"/>
      <c r="W15" s="90"/>
      <c r="X15" s="90"/>
      <c r="Y15" s="90"/>
      <c r="Z15" s="90"/>
      <c r="AA15" s="90"/>
      <c r="AB15" s="90"/>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127"/>
      <c r="U16" s="127"/>
      <c r="V16" s="127"/>
      <c r="W16" s="127"/>
      <c r="X16" s="127"/>
      <c r="Y16" s="127"/>
    </row>
    <row r="17" spans="1:48" s="3" customFormat="1" ht="45.75" customHeight="1" x14ac:dyDescent="0.2">
      <c r="A17" s="221" t="s">
        <v>281</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4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127"/>
      <c r="U18" s="127"/>
      <c r="V18" s="127"/>
      <c r="W18" s="127"/>
      <c r="X18" s="127"/>
      <c r="Y18" s="127"/>
    </row>
    <row r="19" spans="1:48" s="3" customFormat="1" ht="54" customHeight="1" x14ac:dyDescent="0.2">
      <c r="A19" s="228" t="s">
        <v>1</v>
      </c>
      <c r="B19" s="228" t="s">
        <v>282</v>
      </c>
      <c r="C19" s="232" t="s">
        <v>283</v>
      </c>
      <c r="D19" s="228" t="s">
        <v>284</v>
      </c>
      <c r="E19" s="228" t="s">
        <v>285</v>
      </c>
      <c r="F19" s="228" t="s">
        <v>286</v>
      </c>
      <c r="G19" s="228" t="s">
        <v>287</v>
      </c>
      <c r="H19" s="228" t="s">
        <v>288</v>
      </c>
      <c r="I19" s="228" t="s">
        <v>289</v>
      </c>
      <c r="J19" s="228" t="s">
        <v>290</v>
      </c>
      <c r="K19" s="228" t="s">
        <v>291</v>
      </c>
      <c r="L19" s="228" t="s">
        <v>292</v>
      </c>
      <c r="M19" s="228" t="s">
        <v>293</v>
      </c>
      <c r="N19" s="228" t="s">
        <v>294</v>
      </c>
      <c r="O19" s="228" t="s">
        <v>295</v>
      </c>
      <c r="P19" s="228" t="s">
        <v>296</v>
      </c>
      <c r="Q19" s="228" t="s">
        <v>297</v>
      </c>
      <c r="R19" s="228"/>
      <c r="S19" s="229" t="s">
        <v>298</v>
      </c>
      <c r="T19" s="127"/>
      <c r="U19" s="127"/>
      <c r="V19" s="127"/>
      <c r="W19" s="127"/>
      <c r="X19" s="127"/>
      <c r="Y19" s="127"/>
    </row>
    <row r="20" spans="1:48" s="3" customFormat="1" ht="180.75" customHeight="1" x14ac:dyDescent="0.2">
      <c r="A20" s="228"/>
      <c r="B20" s="228"/>
      <c r="C20" s="233"/>
      <c r="D20" s="228"/>
      <c r="E20" s="228"/>
      <c r="F20" s="228"/>
      <c r="G20" s="228"/>
      <c r="H20" s="228"/>
      <c r="I20" s="228"/>
      <c r="J20" s="228"/>
      <c r="K20" s="228"/>
      <c r="L20" s="228"/>
      <c r="M20" s="228"/>
      <c r="N20" s="228"/>
      <c r="O20" s="228"/>
      <c r="P20" s="228"/>
      <c r="Q20" s="87" t="s">
        <v>299</v>
      </c>
      <c r="R20" s="132" t="s">
        <v>300</v>
      </c>
      <c r="S20" s="229"/>
      <c r="T20" s="23"/>
      <c r="U20" s="23"/>
      <c r="V20" s="23"/>
      <c r="W20" s="23"/>
      <c r="X20" s="23"/>
      <c r="Y20" s="23"/>
      <c r="Z20" s="22"/>
      <c r="AA20" s="22"/>
      <c r="AB20" s="22"/>
    </row>
    <row r="21" spans="1:48" s="3" customFormat="1" ht="18.75" x14ac:dyDescent="0.2">
      <c r="A21" s="87">
        <v>1</v>
      </c>
      <c r="B21" s="133">
        <v>2</v>
      </c>
      <c r="C21" s="87">
        <v>3</v>
      </c>
      <c r="D21" s="133">
        <v>4</v>
      </c>
      <c r="E21" s="87">
        <v>5</v>
      </c>
      <c r="F21" s="133">
        <v>6</v>
      </c>
      <c r="G21" s="87">
        <v>7</v>
      </c>
      <c r="H21" s="133">
        <v>8</v>
      </c>
      <c r="I21" s="87">
        <v>9</v>
      </c>
      <c r="J21" s="133">
        <v>10</v>
      </c>
      <c r="K21" s="87">
        <v>11</v>
      </c>
      <c r="L21" s="133">
        <v>12</v>
      </c>
      <c r="M21" s="87">
        <v>13</v>
      </c>
      <c r="N21" s="133">
        <v>14</v>
      </c>
      <c r="O21" s="87">
        <v>15</v>
      </c>
      <c r="P21" s="133">
        <v>16</v>
      </c>
      <c r="Q21" s="87">
        <v>17</v>
      </c>
      <c r="R21" s="133">
        <v>18</v>
      </c>
      <c r="S21" s="87">
        <v>19</v>
      </c>
      <c r="T21" s="23"/>
      <c r="U21" s="23"/>
      <c r="V21" s="23"/>
      <c r="W21" s="23"/>
      <c r="X21" s="23"/>
      <c r="Y21" s="23"/>
      <c r="Z21" s="22"/>
      <c r="AA21" s="22"/>
      <c r="AB21" s="22"/>
    </row>
    <row r="22" spans="1:48" s="3" customFormat="1" ht="32.25" customHeight="1" x14ac:dyDescent="0.2">
      <c r="A22" s="87" t="s">
        <v>280</v>
      </c>
      <c r="B22" s="133" t="s">
        <v>280</v>
      </c>
      <c r="C22" s="133" t="s">
        <v>280</v>
      </c>
      <c r="D22" s="133" t="s">
        <v>280</v>
      </c>
      <c r="E22" s="133" t="s">
        <v>280</v>
      </c>
      <c r="F22" s="133" t="s">
        <v>280</v>
      </c>
      <c r="G22" s="133" t="s">
        <v>280</v>
      </c>
      <c r="H22" s="133" t="s">
        <v>280</v>
      </c>
      <c r="I22" s="133" t="s">
        <v>280</v>
      </c>
      <c r="J22" s="133" t="s">
        <v>280</v>
      </c>
      <c r="K22" s="133" t="s">
        <v>280</v>
      </c>
      <c r="L22" s="133" t="s">
        <v>280</v>
      </c>
      <c r="M22" s="133" t="s">
        <v>280</v>
      </c>
      <c r="N22" s="133" t="s">
        <v>280</v>
      </c>
      <c r="O22" s="133" t="s">
        <v>280</v>
      </c>
      <c r="P22" s="133" t="s">
        <v>280</v>
      </c>
      <c r="Q22" s="34" t="s">
        <v>280</v>
      </c>
      <c r="R22" s="134" t="s">
        <v>280</v>
      </c>
      <c r="S22" s="134" t="s">
        <v>280</v>
      </c>
      <c r="T22" s="23"/>
      <c r="U22" s="23"/>
      <c r="V22" s="23"/>
      <c r="W22" s="23"/>
      <c r="X22" s="23"/>
      <c r="Y22" s="23"/>
      <c r="Z22" s="22"/>
      <c r="AA22" s="22"/>
      <c r="AB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row>
    <row r="26" spans="1:48" hidden="1" x14ac:dyDescent="0.25">
      <c r="A26" s="18" t="s">
        <v>280</v>
      </c>
      <c r="B26" s="18" t="s">
        <v>280</v>
      </c>
      <c r="C26" s="18" t="s">
        <v>280</v>
      </c>
      <c r="D26" s="18" t="s">
        <v>280</v>
      </c>
      <c r="E26" s="18" t="s">
        <v>280</v>
      </c>
      <c r="F26" s="18" t="s">
        <v>280</v>
      </c>
      <c r="G26" s="18" t="s">
        <v>280</v>
      </c>
      <c r="H26" s="18" t="s">
        <v>280</v>
      </c>
      <c r="I26" s="18" t="s">
        <v>280</v>
      </c>
      <c r="J26" s="18" t="s">
        <v>280</v>
      </c>
      <c r="K26" s="18" t="s">
        <v>280</v>
      </c>
      <c r="L26" s="18" t="s">
        <v>280</v>
      </c>
      <c r="M26" s="18" t="s">
        <v>280</v>
      </c>
      <c r="N26" s="18" t="s">
        <v>280</v>
      </c>
      <c r="O26" s="18" t="s">
        <v>280</v>
      </c>
      <c r="P26" s="18" t="s">
        <v>280</v>
      </c>
      <c r="Q26" s="18" t="s">
        <v>280</v>
      </c>
      <c r="R26" s="18" t="s">
        <v>280</v>
      </c>
      <c r="S26" s="18" t="s">
        <v>280</v>
      </c>
      <c r="T26" s="18" t="s">
        <v>280</v>
      </c>
      <c r="U26" s="18" t="s">
        <v>280</v>
      </c>
      <c r="V26" s="18" t="s">
        <v>280</v>
      </c>
      <c r="W26" s="18" t="s">
        <v>280</v>
      </c>
      <c r="X26" s="18" t="s">
        <v>280</v>
      </c>
      <c r="Y26" s="18" t="s">
        <v>280</v>
      </c>
      <c r="Z26" s="18" t="s">
        <v>280</v>
      </c>
      <c r="AA26" s="18" t="s">
        <v>280</v>
      </c>
      <c r="AB26" s="18" t="s">
        <v>280</v>
      </c>
      <c r="AC26" s="18" t="s">
        <v>280</v>
      </c>
      <c r="AD26" s="18" t="s">
        <v>280</v>
      </c>
      <c r="AE26" s="18" t="s">
        <v>280</v>
      </c>
      <c r="AF26" s="18" t="s">
        <v>280</v>
      </c>
      <c r="AG26" s="18" t="s">
        <v>280</v>
      </c>
      <c r="AH26" s="18" t="s">
        <v>280</v>
      </c>
      <c r="AI26" s="18" t="s">
        <v>280</v>
      </c>
      <c r="AJ26" s="18" t="s">
        <v>280</v>
      </c>
      <c r="AK26" s="18" t="s">
        <v>280</v>
      </c>
      <c r="AL26" s="18" t="s">
        <v>280</v>
      </c>
      <c r="AM26" s="18" t="s">
        <v>280</v>
      </c>
      <c r="AN26" s="18" t="s">
        <v>280</v>
      </c>
      <c r="AO26" s="18" t="s">
        <v>280</v>
      </c>
      <c r="AP26" s="18" t="s">
        <v>280</v>
      </c>
      <c r="AQ26" s="18" t="s">
        <v>280</v>
      </c>
      <c r="AR26" s="18" t="s">
        <v>280</v>
      </c>
      <c r="AS26" s="18" t="s">
        <v>280</v>
      </c>
      <c r="AT26" s="18" t="s">
        <v>280</v>
      </c>
      <c r="AU26" s="18" t="s">
        <v>280</v>
      </c>
      <c r="AV26" s="18" t="s">
        <v>280</v>
      </c>
    </row>
    <row r="27" spans="1:48" hidden="1" x14ac:dyDescent="0.25">
      <c r="A27" s="18" t="s">
        <v>280</v>
      </c>
      <c r="B27" s="18" t="s">
        <v>280</v>
      </c>
      <c r="C27" s="18" t="s">
        <v>280</v>
      </c>
      <c r="D27" s="18" t="s">
        <v>280</v>
      </c>
      <c r="E27" s="18" t="s">
        <v>280</v>
      </c>
      <c r="F27" s="18" t="s">
        <v>280</v>
      </c>
      <c r="G27" s="18" t="s">
        <v>280</v>
      </c>
      <c r="H27" s="18" t="s">
        <v>280</v>
      </c>
      <c r="I27" s="18" t="s">
        <v>280</v>
      </c>
      <c r="J27" s="18" t="s">
        <v>280</v>
      </c>
      <c r="K27" s="18" t="s">
        <v>280</v>
      </c>
      <c r="L27" s="18" t="s">
        <v>280</v>
      </c>
      <c r="M27" s="18" t="s">
        <v>280</v>
      </c>
      <c r="N27" s="18" t="s">
        <v>280</v>
      </c>
      <c r="O27" s="18" t="s">
        <v>280</v>
      </c>
      <c r="P27" s="18" t="s">
        <v>280</v>
      </c>
      <c r="Q27" s="18" t="s">
        <v>280</v>
      </c>
      <c r="R27" s="18" t="s">
        <v>280</v>
      </c>
      <c r="S27" s="18" t="s">
        <v>280</v>
      </c>
      <c r="T27" s="18" t="s">
        <v>280</v>
      </c>
      <c r="U27" s="18" t="s">
        <v>280</v>
      </c>
      <c r="V27" s="18" t="s">
        <v>280</v>
      </c>
      <c r="W27" s="18" t="s">
        <v>280</v>
      </c>
      <c r="X27" s="18" t="s">
        <v>280</v>
      </c>
      <c r="Y27" s="18" t="s">
        <v>280</v>
      </c>
      <c r="Z27" s="18" t="s">
        <v>280</v>
      </c>
      <c r="AA27" s="18" t="s">
        <v>280</v>
      </c>
      <c r="AB27" s="18" t="s">
        <v>280</v>
      </c>
      <c r="AC27" s="18" t="s">
        <v>280</v>
      </c>
      <c r="AD27" s="18" t="s">
        <v>280</v>
      </c>
      <c r="AE27" s="18" t="s">
        <v>280</v>
      </c>
      <c r="AF27" s="18" t="s">
        <v>280</v>
      </c>
      <c r="AG27" s="18" t="s">
        <v>280</v>
      </c>
      <c r="AH27" s="18" t="s">
        <v>280</v>
      </c>
      <c r="AI27" s="18" t="s">
        <v>280</v>
      </c>
      <c r="AJ27" s="18" t="s">
        <v>280</v>
      </c>
      <c r="AK27" s="18" t="s">
        <v>280</v>
      </c>
      <c r="AL27" s="18" t="s">
        <v>280</v>
      </c>
      <c r="AM27" s="18" t="s">
        <v>280</v>
      </c>
      <c r="AN27" s="18" t="s">
        <v>280</v>
      </c>
      <c r="AO27" s="18" t="s">
        <v>280</v>
      </c>
      <c r="AP27" s="18" t="s">
        <v>280</v>
      </c>
      <c r="AQ27" s="18" t="s">
        <v>280</v>
      </c>
      <c r="AR27" s="18" t="s">
        <v>280</v>
      </c>
      <c r="AS27" s="18" t="s">
        <v>280</v>
      </c>
      <c r="AT27" s="18" t="s">
        <v>280</v>
      </c>
      <c r="AU27" s="18" t="s">
        <v>280</v>
      </c>
      <c r="AV27" s="18" t="s">
        <v>280</v>
      </c>
    </row>
    <row r="28" spans="1:48" hidden="1" x14ac:dyDescent="0.25">
      <c r="A28" s="18" t="s">
        <v>280</v>
      </c>
      <c r="B28" s="18" t="s">
        <v>280</v>
      </c>
      <c r="C28" s="18" t="s">
        <v>280</v>
      </c>
      <c r="D28" s="18" t="s">
        <v>280</v>
      </c>
      <c r="E28" s="18" t="s">
        <v>280</v>
      </c>
      <c r="F28" s="18" t="s">
        <v>280</v>
      </c>
      <c r="G28" s="18" t="s">
        <v>280</v>
      </c>
      <c r="H28" s="18" t="s">
        <v>280</v>
      </c>
      <c r="I28" s="18" t="s">
        <v>280</v>
      </c>
      <c r="J28" s="18" t="s">
        <v>280</v>
      </c>
      <c r="K28" s="18" t="s">
        <v>280</v>
      </c>
      <c r="L28" s="18" t="s">
        <v>280</v>
      </c>
      <c r="M28" s="18" t="s">
        <v>280</v>
      </c>
      <c r="N28" s="18" t="s">
        <v>280</v>
      </c>
      <c r="O28" s="18" t="s">
        <v>280</v>
      </c>
      <c r="P28" s="18" t="s">
        <v>280</v>
      </c>
      <c r="Q28" s="18" t="s">
        <v>280</v>
      </c>
      <c r="R28" s="18" t="s">
        <v>280</v>
      </c>
      <c r="S28" s="18" t="s">
        <v>280</v>
      </c>
      <c r="T28" s="18" t="s">
        <v>280</v>
      </c>
      <c r="U28" s="18" t="s">
        <v>280</v>
      </c>
      <c r="V28" s="18" t="s">
        <v>280</v>
      </c>
      <c r="W28" s="18" t="s">
        <v>280</v>
      </c>
      <c r="X28" s="18" t="s">
        <v>280</v>
      </c>
      <c r="Y28" s="18" t="s">
        <v>280</v>
      </c>
      <c r="Z28" s="18" t="s">
        <v>280</v>
      </c>
      <c r="AA28" s="18" t="s">
        <v>280</v>
      </c>
      <c r="AB28" s="18" t="s">
        <v>280</v>
      </c>
      <c r="AC28" s="18" t="s">
        <v>280</v>
      </c>
      <c r="AD28" s="18" t="s">
        <v>280</v>
      </c>
      <c r="AE28" s="18" t="s">
        <v>280</v>
      </c>
      <c r="AF28" s="18" t="s">
        <v>280</v>
      </c>
      <c r="AG28" s="18" t="s">
        <v>280</v>
      </c>
      <c r="AH28" s="18" t="s">
        <v>280</v>
      </c>
      <c r="AI28" s="18" t="s">
        <v>280</v>
      </c>
      <c r="AJ28" s="18" t="s">
        <v>280</v>
      </c>
      <c r="AK28" s="18" t="s">
        <v>280</v>
      </c>
      <c r="AL28" s="18" t="s">
        <v>280</v>
      </c>
      <c r="AM28" s="18" t="s">
        <v>280</v>
      </c>
      <c r="AN28" s="18" t="s">
        <v>280</v>
      </c>
      <c r="AO28" s="18" t="s">
        <v>280</v>
      </c>
      <c r="AP28" s="18" t="s">
        <v>280</v>
      </c>
      <c r="AQ28" s="18" t="s">
        <v>280</v>
      </c>
      <c r="AR28" s="18" t="s">
        <v>280</v>
      </c>
      <c r="AS28" s="18" t="s">
        <v>280</v>
      </c>
      <c r="AT28" s="18" t="s">
        <v>280</v>
      </c>
      <c r="AU28" s="18" t="s">
        <v>280</v>
      </c>
      <c r="AV28" s="18" t="s">
        <v>280</v>
      </c>
    </row>
    <row r="29" spans="1:48" hidden="1" x14ac:dyDescent="0.25">
      <c r="A29" s="18" t="s">
        <v>280</v>
      </c>
      <c r="B29" s="18" t="s">
        <v>280</v>
      </c>
      <c r="C29" s="18" t="s">
        <v>280</v>
      </c>
      <c r="D29" s="18" t="s">
        <v>280</v>
      </c>
      <c r="E29" s="18" t="s">
        <v>280</v>
      </c>
      <c r="F29" s="18" t="s">
        <v>280</v>
      </c>
      <c r="G29" s="18" t="s">
        <v>280</v>
      </c>
      <c r="H29" s="18" t="s">
        <v>280</v>
      </c>
      <c r="I29" s="18" t="s">
        <v>280</v>
      </c>
      <c r="J29" s="18" t="s">
        <v>280</v>
      </c>
      <c r="K29" s="18" t="s">
        <v>280</v>
      </c>
      <c r="L29" s="18" t="s">
        <v>280</v>
      </c>
      <c r="M29" s="18" t="s">
        <v>280</v>
      </c>
      <c r="N29" s="18" t="s">
        <v>280</v>
      </c>
      <c r="O29" s="18" t="s">
        <v>280</v>
      </c>
      <c r="P29" s="18" t="s">
        <v>280</v>
      </c>
      <c r="Q29" s="18" t="s">
        <v>280</v>
      </c>
      <c r="R29" s="18" t="s">
        <v>280</v>
      </c>
      <c r="S29" s="18" t="s">
        <v>280</v>
      </c>
      <c r="T29" s="18" t="s">
        <v>280</v>
      </c>
      <c r="U29" s="18" t="s">
        <v>280</v>
      </c>
      <c r="V29" s="18" t="s">
        <v>280</v>
      </c>
      <c r="W29" s="18" t="s">
        <v>280</v>
      </c>
      <c r="X29" s="18" t="s">
        <v>280</v>
      </c>
      <c r="Y29" s="18" t="s">
        <v>280</v>
      </c>
      <c r="Z29" s="18" t="s">
        <v>280</v>
      </c>
      <c r="AA29" s="18" t="s">
        <v>280</v>
      </c>
      <c r="AB29" s="18" t="s">
        <v>280</v>
      </c>
      <c r="AC29" s="18" t="s">
        <v>280</v>
      </c>
      <c r="AD29" s="18" t="s">
        <v>280</v>
      </c>
      <c r="AE29" s="18" t="s">
        <v>280</v>
      </c>
      <c r="AF29" s="18" t="s">
        <v>280</v>
      </c>
      <c r="AG29" s="18" t="s">
        <v>280</v>
      </c>
      <c r="AH29" s="18" t="s">
        <v>280</v>
      </c>
      <c r="AI29" s="18" t="s">
        <v>280</v>
      </c>
      <c r="AJ29" s="18" t="s">
        <v>280</v>
      </c>
      <c r="AK29" s="18" t="s">
        <v>280</v>
      </c>
      <c r="AL29" s="18" t="s">
        <v>280</v>
      </c>
      <c r="AM29" s="18" t="s">
        <v>280</v>
      </c>
      <c r="AN29" s="18" t="s">
        <v>280</v>
      </c>
      <c r="AO29" s="18" t="s">
        <v>280</v>
      </c>
      <c r="AP29" s="18" t="s">
        <v>280</v>
      </c>
      <c r="AQ29" s="18" t="s">
        <v>280</v>
      </c>
      <c r="AR29" s="18" t="s">
        <v>280</v>
      </c>
      <c r="AS29" s="18" t="s">
        <v>280</v>
      </c>
      <c r="AT29" s="18" t="s">
        <v>280</v>
      </c>
      <c r="AU29" s="18" t="s">
        <v>280</v>
      </c>
      <c r="AV29" s="18" t="s">
        <v>280</v>
      </c>
    </row>
    <row r="30" spans="1:48" hidden="1" x14ac:dyDescent="0.25">
      <c r="A30" s="18" t="s">
        <v>280</v>
      </c>
      <c r="B30" s="18" t="s">
        <v>280</v>
      </c>
      <c r="C30" s="18" t="s">
        <v>280</v>
      </c>
      <c r="D30" s="18" t="s">
        <v>280</v>
      </c>
      <c r="E30" s="18" t="s">
        <v>280</v>
      </c>
      <c r="F30" s="18" t="s">
        <v>280</v>
      </c>
      <c r="G30" s="18" t="s">
        <v>280</v>
      </c>
      <c r="H30" s="18" t="s">
        <v>280</v>
      </c>
      <c r="I30" s="18" t="s">
        <v>280</v>
      </c>
      <c r="J30" s="18" t="s">
        <v>280</v>
      </c>
      <c r="K30" s="18" t="s">
        <v>280</v>
      </c>
      <c r="L30" s="18" t="s">
        <v>280</v>
      </c>
      <c r="M30" s="18" t="s">
        <v>280</v>
      </c>
      <c r="N30" s="18" t="s">
        <v>280</v>
      </c>
      <c r="O30" s="18" t="s">
        <v>280</v>
      </c>
      <c r="P30" s="18" t="s">
        <v>280</v>
      </c>
      <c r="Q30" s="18" t="s">
        <v>280</v>
      </c>
      <c r="R30" s="18" t="s">
        <v>280</v>
      </c>
      <c r="S30" s="18" t="s">
        <v>280</v>
      </c>
      <c r="T30" s="18" t="s">
        <v>280</v>
      </c>
      <c r="U30" s="18" t="s">
        <v>280</v>
      </c>
      <c r="V30" s="18" t="s">
        <v>280</v>
      </c>
      <c r="W30" s="18" t="s">
        <v>280</v>
      </c>
      <c r="X30" s="18" t="s">
        <v>280</v>
      </c>
      <c r="Y30" s="18" t="s">
        <v>280</v>
      </c>
      <c r="Z30" s="18" t="s">
        <v>280</v>
      </c>
      <c r="AA30" s="18" t="s">
        <v>280</v>
      </c>
      <c r="AB30" s="18" t="s">
        <v>280</v>
      </c>
      <c r="AC30" s="18" t="s">
        <v>280</v>
      </c>
      <c r="AD30" s="18" t="s">
        <v>280</v>
      </c>
      <c r="AE30" s="18" t="s">
        <v>280</v>
      </c>
      <c r="AF30" s="18" t="s">
        <v>280</v>
      </c>
      <c r="AG30" s="18" t="s">
        <v>280</v>
      </c>
      <c r="AH30" s="18" t="s">
        <v>280</v>
      </c>
      <c r="AI30" s="18" t="s">
        <v>280</v>
      </c>
      <c r="AJ30" s="18" t="s">
        <v>280</v>
      </c>
      <c r="AK30" s="18" t="s">
        <v>280</v>
      </c>
      <c r="AL30" s="18" t="s">
        <v>280</v>
      </c>
      <c r="AM30" s="18" t="s">
        <v>280</v>
      </c>
      <c r="AN30" s="18" t="s">
        <v>280</v>
      </c>
      <c r="AO30" s="18" t="s">
        <v>280</v>
      </c>
      <c r="AP30" s="18" t="s">
        <v>280</v>
      </c>
      <c r="AQ30" s="18" t="s">
        <v>280</v>
      </c>
      <c r="AR30" s="18" t="s">
        <v>280</v>
      </c>
      <c r="AS30" s="18" t="s">
        <v>280</v>
      </c>
      <c r="AT30" s="18" t="s">
        <v>280</v>
      </c>
      <c r="AU30" s="18" t="s">
        <v>280</v>
      </c>
      <c r="AV30" s="18" t="s">
        <v>280</v>
      </c>
    </row>
    <row r="31" spans="1:48" hidden="1" x14ac:dyDescent="0.25">
      <c r="A31" s="18" t="s">
        <v>280</v>
      </c>
      <c r="B31" s="18" t="s">
        <v>280</v>
      </c>
      <c r="C31" s="18" t="s">
        <v>280</v>
      </c>
      <c r="D31" s="18" t="s">
        <v>280</v>
      </c>
      <c r="E31" s="18" t="s">
        <v>280</v>
      </c>
      <c r="F31" s="18" t="s">
        <v>280</v>
      </c>
      <c r="G31" s="18" t="s">
        <v>280</v>
      </c>
      <c r="H31" s="18" t="s">
        <v>280</v>
      </c>
      <c r="I31" s="18" t="s">
        <v>280</v>
      </c>
      <c r="J31" s="18" t="s">
        <v>280</v>
      </c>
      <c r="K31" s="18" t="s">
        <v>280</v>
      </c>
      <c r="L31" s="18" t="s">
        <v>280</v>
      </c>
      <c r="M31" s="18" t="s">
        <v>280</v>
      </c>
      <c r="N31" s="18" t="s">
        <v>280</v>
      </c>
      <c r="O31" s="18" t="s">
        <v>280</v>
      </c>
      <c r="P31" s="18" t="s">
        <v>280</v>
      </c>
      <c r="Q31" s="18" t="s">
        <v>280</v>
      </c>
      <c r="R31" s="18" t="s">
        <v>280</v>
      </c>
      <c r="S31" s="18" t="s">
        <v>280</v>
      </c>
      <c r="T31" s="18" t="s">
        <v>280</v>
      </c>
      <c r="U31" s="18" t="s">
        <v>280</v>
      </c>
      <c r="V31" s="18" t="s">
        <v>280</v>
      </c>
      <c r="W31" s="18" t="s">
        <v>280</v>
      </c>
      <c r="X31" s="18" t="s">
        <v>280</v>
      </c>
      <c r="Y31" s="18" t="s">
        <v>280</v>
      </c>
      <c r="Z31" s="18" t="s">
        <v>280</v>
      </c>
      <c r="AA31" s="18" t="s">
        <v>280</v>
      </c>
      <c r="AB31" s="18" t="s">
        <v>280</v>
      </c>
      <c r="AC31" s="18" t="s">
        <v>280</v>
      </c>
      <c r="AD31" s="18" t="s">
        <v>280</v>
      </c>
      <c r="AE31" s="18" t="s">
        <v>280</v>
      </c>
      <c r="AF31" s="18" t="s">
        <v>280</v>
      </c>
      <c r="AG31" s="18" t="s">
        <v>280</v>
      </c>
      <c r="AH31" s="18" t="s">
        <v>280</v>
      </c>
      <c r="AI31" s="18" t="s">
        <v>280</v>
      </c>
      <c r="AJ31" s="18" t="s">
        <v>280</v>
      </c>
      <c r="AK31" s="18" t="s">
        <v>280</v>
      </c>
      <c r="AL31" s="18" t="s">
        <v>280</v>
      </c>
      <c r="AM31" s="18" t="s">
        <v>280</v>
      </c>
      <c r="AN31" s="18" t="s">
        <v>280</v>
      </c>
      <c r="AO31" s="18" t="s">
        <v>280</v>
      </c>
      <c r="AP31" s="18" t="s">
        <v>280</v>
      </c>
      <c r="AQ31" s="18" t="s">
        <v>280</v>
      </c>
      <c r="AR31" s="18" t="s">
        <v>280</v>
      </c>
      <c r="AS31" s="18" t="s">
        <v>280</v>
      </c>
      <c r="AT31" s="18" t="s">
        <v>280</v>
      </c>
      <c r="AU31" s="18" t="s">
        <v>280</v>
      </c>
      <c r="AV31" s="18" t="s">
        <v>280</v>
      </c>
    </row>
    <row r="32" spans="1:48" hidden="1" x14ac:dyDescent="0.25">
      <c r="A32" s="18" t="s">
        <v>280</v>
      </c>
      <c r="B32" s="18" t="s">
        <v>280</v>
      </c>
      <c r="C32" s="18" t="s">
        <v>280</v>
      </c>
      <c r="D32" s="18" t="s">
        <v>280</v>
      </c>
      <c r="E32" s="18" t="s">
        <v>280</v>
      </c>
      <c r="F32" s="18" t="s">
        <v>280</v>
      </c>
      <c r="G32" s="18" t="s">
        <v>280</v>
      </c>
      <c r="H32" s="18" t="s">
        <v>280</v>
      </c>
      <c r="I32" s="18" t="s">
        <v>280</v>
      </c>
      <c r="J32" s="18" t="s">
        <v>280</v>
      </c>
      <c r="K32" s="18" t="s">
        <v>280</v>
      </c>
      <c r="L32" s="18" t="s">
        <v>280</v>
      </c>
      <c r="M32" s="18" t="s">
        <v>280</v>
      </c>
      <c r="N32" s="18" t="s">
        <v>280</v>
      </c>
      <c r="O32" s="18" t="s">
        <v>280</v>
      </c>
      <c r="P32" s="18" t="s">
        <v>280</v>
      </c>
      <c r="Q32" s="18" t="s">
        <v>280</v>
      </c>
      <c r="R32" s="18" t="s">
        <v>280</v>
      </c>
      <c r="S32" s="18" t="s">
        <v>280</v>
      </c>
      <c r="T32" s="18" t="s">
        <v>280</v>
      </c>
      <c r="U32" s="18" t="s">
        <v>280</v>
      </c>
      <c r="V32" s="18" t="s">
        <v>280</v>
      </c>
      <c r="W32" s="18" t="s">
        <v>280</v>
      </c>
      <c r="X32" s="18" t="s">
        <v>280</v>
      </c>
      <c r="Y32" s="18" t="s">
        <v>280</v>
      </c>
      <c r="Z32" s="18" t="s">
        <v>280</v>
      </c>
      <c r="AA32" s="18" t="s">
        <v>280</v>
      </c>
      <c r="AB32" s="18" t="s">
        <v>280</v>
      </c>
      <c r="AC32" s="18" t="s">
        <v>280</v>
      </c>
      <c r="AD32" s="18" t="s">
        <v>280</v>
      </c>
      <c r="AE32" s="18" t="s">
        <v>280</v>
      </c>
      <c r="AF32" s="18" t="s">
        <v>280</v>
      </c>
      <c r="AG32" s="18" t="s">
        <v>280</v>
      </c>
      <c r="AH32" s="18" t="s">
        <v>280</v>
      </c>
      <c r="AI32" s="18" t="s">
        <v>280</v>
      </c>
      <c r="AJ32" s="18" t="s">
        <v>280</v>
      </c>
      <c r="AK32" s="18" t="s">
        <v>280</v>
      </c>
      <c r="AL32" s="18" t="s">
        <v>280</v>
      </c>
      <c r="AM32" s="18" t="s">
        <v>280</v>
      </c>
      <c r="AN32" s="18" t="s">
        <v>280</v>
      </c>
      <c r="AO32" s="18" t="s">
        <v>280</v>
      </c>
      <c r="AP32" s="18" t="s">
        <v>280</v>
      </c>
      <c r="AQ32" s="18" t="s">
        <v>280</v>
      </c>
      <c r="AR32" s="18" t="s">
        <v>280</v>
      </c>
      <c r="AS32" s="18" t="s">
        <v>280</v>
      </c>
      <c r="AT32" s="18" t="s">
        <v>280</v>
      </c>
      <c r="AU32" s="18" t="s">
        <v>280</v>
      </c>
      <c r="AV32" s="18" t="s">
        <v>280</v>
      </c>
    </row>
    <row r="33" spans="1:28" hidden="1"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1" sqref="M21:N22"/>
    </sheetView>
  </sheetViews>
  <sheetFormatPr defaultColWidth="10.7109375" defaultRowHeight="15.75" x14ac:dyDescent="0.25"/>
  <cols>
    <col min="1" max="1" width="9.5703125" style="135" customWidth="1"/>
    <col min="2" max="2" width="8.7109375" style="135" customWidth="1"/>
    <col min="3" max="3" width="12.7109375" style="135" customWidth="1"/>
    <col min="4" max="4" width="16.140625" style="135" customWidth="1"/>
    <col min="5" max="5" width="11.140625" style="135" customWidth="1"/>
    <col min="6" max="6" width="11" style="135" customWidth="1"/>
    <col min="7" max="8" width="8.7109375" style="135" customWidth="1"/>
    <col min="9" max="9" width="7.28515625" style="135" customWidth="1"/>
    <col min="10" max="10" width="9.28515625" style="135" customWidth="1"/>
    <col min="11" max="11" width="10.28515625" style="135" customWidth="1"/>
    <col min="12" max="15" width="8.7109375" style="135" customWidth="1"/>
    <col min="16" max="16" width="19.42578125" style="135" customWidth="1"/>
    <col min="17" max="17" width="21.7109375" style="135" customWidth="1"/>
    <col min="18" max="18" width="22" style="135" customWidth="1"/>
    <col min="19" max="19" width="19.7109375" style="135" customWidth="1"/>
    <col min="20" max="20" width="18.42578125" style="135" customWidth="1"/>
    <col min="21" max="237" width="10.7109375" style="135"/>
    <col min="238" max="242" width="15.7109375" style="135" customWidth="1"/>
    <col min="243" max="246" width="12.7109375" style="135" customWidth="1"/>
    <col min="247" max="250" width="15.7109375" style="135" customWidth="1"/>
    <col min="251" max="251" width="22.85546875" style="135" customWidth="1"/>
    <col min="252" max="252" width="20.7109375" style="135" customWidth="1"/>
    <col min="253" max="253" width="16.7109375" style="135" customWidth="1"/>
    <col min="254" max="493" width="10.7109375" style="135"/>
    <col min="494" max="498" width="15.7109375" style="135" customWidth="1"/>
    <col min="499" max="502" width="12.7109375" style="135" customWidth="1"/>
    <col min="503" max="506" width="15.7109375" style="135" customWidth="1"/>
    <col min="507" max="507" width="22.85546875" style="135" customWidth="1"/>
    <col min="508" max="508" width="20.7109375" style="135" customWidth="1"/>
    <col min="509" max="509" width="16.7109375" style="135" customWidth="1"/>
    <col min="510" max="749" width="10.7109375" style="135"/>
    <col min="750" max="754" width="15.7109375" style="135" customWidth="1"/>
    <col min="755" max="758" width="12.7109375" style="135" customWidth="1"/>
    <col min="759" max="762" width="15.7109375" style="135" customWidth="1"/>
    <col min="763" max="763" width="22.85546875" style="135" customWidth="1"/>
    <col min="764" max="764" width="20.7109375" style="135" customWidth="1"/>
    <col min="765" max="765" width="16.7109375" style="135" customWidth="1"/>
    <col min="766" max="1005" width="10.7109375" style="135"/>
    <col min="1006" max="1010" width="15.7109375" style="135" customWidth="1"/>
    <col min="1011" max="1014" width="12.7109375" style="135" customWidth="1"/>
    <col min="1015" max="1018" width="15.7109375" style="135" customWidth="1"/>
    <col min="1019" max="1019" width="22.85546875" style="135" customWidth="1"/>
    <col min="1020" max="1020" width="20.7109375" style="135" customWidth="1"/>
    <col min="1021" max="1021" width="16.7109375" style="135" customWidth="1"/>
    <col min="1022" max="1261" width="10.7109375" style="135"/>
    <col min="1262" max="1266" width="15.7109375" style="135" customWidth="1"/>
    <col min="1267" max="1270" width="12.7109375" style="135" customWidth="1"/>
    <col min="1271" max="1274" width="15.7109375" style="135" customWidth="1"/>
    <col min="1275" max="1275" width="22.85546875" style="135" customWidth="1"/>
    <col min="1276" max="1276" width="20.7109375" style="135" customWidth="1"/>
    <col min="1277" max="1277" width="16.7109375" style="135" customWidth="1"/>
    <col min="1278" max="1517" width="10.7109375" style="135"/>
    <col min="1518" max="1522" width="15.7109375" style="135" customWidth="1"/>
    <col min="1523" max="1526" width="12.7109375" style="135" customWidth="1"/>
    <col min="1527" max="1530" width="15.7109375" style="135" customWidth="1"/>
    <col min="1531" max="1531" width="22.85546875" style="135" customWidth="1"/>
    <col min="1532" max="1532" width="20.7109375" style="135" customWidth="1"/>
    <col min="1533" max="1533" width="16.7109375" style="135" customWidth="1"/>
    <col min="1534" max="1773" width="10.7109375" style="135"/>
    <col min="1774" max="1778" width="15.7109375" style="135" customWidth="1"/>
    <col min="1779" max="1782" width="12.7109375" style="135" customWidth="1"/>
    <col min="1783" max="1786" width="15.7109375" style="135" customWidth="1"/>
    <col min="1787" max="1787" width="22.85546875" style="135" customWidth="1"/>
    <col min="1788" max="1788" width="20.7109375" style="135" customWidth="1"/>
    <col min="1789" max="1789" width="16.7109375" style="135" customWidth="1"/>
    <col min="1790" max="2029" width="10.7109375" style="135"/>
    <col min="2030" max="2034" width="15.7109375" style="135" customWidth="1"/>
    <col min="2035" max="2038" width="12.7109375" style="135" customWidth="1"/>
    <col min="2039" max="2042" width="15.7109375" style="135" customWidth="1"/>
    <col min="2043" max="2043" width="22.85546875" style="135" customWidth="1"/>
    <col min="2044" max="2044" width="20.7109375" style="135" customWidth="1"/>
    <col min="2045" max="2045" width="16.7109375" style="135" customWidth="1"/>
    <col min="2046" max="2285" width="10.7109375" style="135"/>
    <col min="2286" max="2290" width="15.7109375" style="135" customWidth="1"/>
    <col min="2291" max="2294" width="12.7109375" style="135" customWidth="1"/>
    <col min="2295" max="2298" width="15.7109375" style="135" customWidth="1"/>
    <col min="2299" max="2299" width="22.85546875" style="135" customWidth="1"/>
    <col min="2300" max="2300" width="20.7109375" style="135" customWidth="1"/>
    <col min="2301" max="2301" width="16.7109375" style="135" customWidth="1"/>
    <col min="2302" max="2541" width="10.7109375" style="135"/>
    <col min="2542" max="2546" width="15.7109375" style="135" customWidth="1"/>
    <col min="2547" max="2550" width="12.7109375" style="135" customWidth="1"/>
    <col min="2551" max="2554" width="15.7109375" style="135" customWidth="1"/>
    <col min="2555" max="2555" width="22.85546875" style="135" customWidth="1"/>
    <col min="2556" max="2556" width="20.7109375" style="135" customWidth="1"/>
    <col min="2557" max="2557" width="16.7109375" style="135" customWidth="1"/>
    <col min="2558" max="2797" width="10.7109375" style="135"/>
    <col min="2798" max="2802" width="15.7109375" style="135" customWidth="1"/>
    <col min="2803" max="2806" width="12.7109375" style="135" customWidth="1"/>
    <col min="2807" max="2810" width="15.7109375" style="135" customWidth="1"/>
    <col min="2811" max="2811" width="22.85546875" style="135" customWidth="1"/>
    <col min="2812" max="2812" width="20.7109375" style="135" customWidth="1"/>
    <col min="2813" max="2813" width="16.7109375" style="135" customWidth="1"/>
    <col min="2814" max="3053" width="10.7109375" style="135"/>
    <col min="3054" max="3058" width="15.7109375" style="135" customWidth="1"/>
    <col min="3059" max="3062" width="12.7109375" style="135" customWidth="1"/>
    <col min="3063" max="3066" width="15.7109375" style="135" customWidth="1"/>
    <col min="3067" max="3067" width="22.85546875" style="135" customWidth="1"/>
    <col min="3068" max="3068" width="20.7109375" style="135" customWidth="1"/>
    <col min="3069" max="3069" width="16.7109375" style="135" customWidth="1"/>
    <col min="3070" max="3309" width="10.7109375" style="135"/>
    <col min="3310" max="3314" width="15.7109375" style="135" customWidth="1"/>
    <col min="3315" max="3318" width="12.7109375" style="135" customWidth="1"/>
    <col min="3319" max="3322" width="15.7109375" style="135" customWidth="1"/>
    <col min="3323" max="3323" width="22.85546875" style="135" customWidth="1"/>
    <col min="3324" max="3324" width="20.7109375" style="135" customWidth="1"/>
    <col min="3325" max="3325" width="16.7109375" style="135" customWidth="1"/>
    <col min="3326" max="3565" width="10.7109375" style="135"/>
    <col min="3566" max="3570" width="15.7109375" style="135" customWidth="1"/>
    <col min="3571" max="3574" width="12.7109375" style="135" customWidth="1"/>
    <col min="3575" max="3578" width="15.7109375" style="135" customWidth="1"/>
    <col min="3579" max="3579" width="22.85546875" style="135" customWidth="1"/>
    <col min="3580" max="3580" width="20.7109375" style="135" customWidth="1"/>
    <col min="3581" max="3581" width="16.7109375" style="135" customWidth="1"/>
    <col min="3582" max="3821" width="10.7109375" style="135"/>
    <col min="3822" max="3826" width="15.7109375" style="135" customWidth="1"/>
    <col min="3827" max="3830" width="12.7109375" style="135" customWidth="1"/>
    <col min="3831" max="3834" width="15.7109375" style="135" customWidth="1"/>
    <col min="3835" max="3835" width="22.85546875" style="135" customWidth="1"/>
    <col min="3836" max="3836" width="20.7109375" style="135" customWidth="1"/>
    <col min="3837" max="3837" width="16.7109375" style="135" customWidth="1"/>
    <col min="3838" max="4077" width="10.7109375" style="135"/>
    <col min="4078" max="4082" width="15.7109375" style="135" customWidth="1"/>
    <col min="4083" max="4086" width="12.7109375" style="135" customWidth="1"/>
    <col min="4087" max="4090" width="15.7109375" style="135" customWidth="1"/>
    <col min="4091" max="4091" width="22.85546875" style="135" customWidth="1"/>
    <col min="4092" max="4092" width="20.7109375" style="135" customWidth="1"/>
    <col min="4093" max="4093" width="16.7109375" style="135" customWidth="1"/>
    <col min="4094" max="4333" width="10.7109375" style="135"/>
    <col min="4334" max="4338" width="15.7109375" style="135" customWidth="1"/>
    <col min="4339" max="4342" width="12.7109375" style="135" customWidth="1"/>
    <col min="4343" max="4346" width="15.7109375" style="135" customWidth="1"/>
    <col min="4347" max="4347" width="22.85546875" style="135" customWidth="1"/>
    <col min="4348" max="4348" width="20.7109375" style="135" customWidth="1"/>
    <col min="4349" max="4349" width="16.7109375" style="135" customWidth="1"/>
    <col min="4350" max="4589" width="10.7109375" style="135"/>
    <col min="4590" max="4594" width="15.7109375" style="135" customWidth="1"/>
    <col min="4595" max="4598" width="12.7109375" style="135" customWidth="1"/>
    <col min="4599" max="4602" width="15.7109375" style="135" customWidth="1"/>
    <col min="4603" max="4603" width="22.85546875" style="135" customWidth="1"/>
    <col min="4604" max="4604" width="20.7109375" style="135" customWidth="1"/>
    <col min="4605" max="4605" width="16.7109375" style="135" customWidth="1"/>
    <col min="4606" max="4845" width="10.7109375" style="135"/>
    <col min="4846" max="4850" width="15.7109375" style="135" customWidth="1"/>
    <col min="4851" max="4854" width="12.7109375" style="135" customWidth="1"/>
    <col min="4855" max="4858" width="15.7109375" style="135" customWidth="1"/>
    <col min="4859" max="4859" width="22.85546875" style="135" customWidth="1"/>
    <col min="4860" max="4860" width="20.7109375" style="135" customWidth="1"/>
    <col min="4861" max="4861" width="16.7109375" style="135" customWidth="1"/>
    <col min="4862" max="5101" width="10.7109375" style="135"/>
    <col min="5102" max="5106" width="15.7109375" style="135" customWidth="1"/>
    <col min="5107" max="5110" width="12.7109375" style="135" customWidth="1"/>
    <col min="5111" max="5114" width="15.7109375" style="135" customWidth="1"/>
    <col min="5115" max="5115" width="22.85546875" style="135" customWidth="1"/>
    <col min="5116" max="5116" width="20.7109375" style="135" customWidth="1"/>
    <col min="5117" max="5117" width="16.7109375" style="135" customWidth="1"/>
    <col min="5118" max="5357" width="10.7109375" style="135"/>
    <col min="5358" max="5362" width="15.7109375" style="135" customWidth="1"/>
    <col min="5363" max="5366" width="12.7109375" style="135" customWidth="1"/>
    <col min="5367" max="5370" width="15.7109375" style="135" customWidth="1"/>
    <col min="5371" max="5371" width="22.85546875" style="135" customWidth="1"/>
    <col min="5372" max="5372" width="20.7109375" style="135" customWidth="1"/>
    <col min="5373" max="5373" width="16.7109375" style="135" customWidth="1"/>
    <col min="5374" max="5613" width="10.7109375" style="135"/>
    <col min="5614" max="5618" width="15.7109375" style="135" customWidth="1"/>
    <col min="5619" max="5622" width="12.7109375" style="135" customWidth="1"/>
    <col min="5623" max="5626" width="15.7109375" style="135" customWidth="1"/>
    <col min="5627" max="5627" width="22.85546875" style="135" customWidth="1"/>
    <col min="5628" max="5628" width="20.7109375" style="135" customWidth="1"/>
    <col min="5629" max="5629" width="16.7109375" style="135" customWidth="1"/>
    <col min="5630" max="5869" width="10.7109375" style="135"/>
    <col min="5870" max="5874" width="15.7109375" style="135" customWidth="1"/>
    <col min="5875" max="5878" width="12.7109375" style="135" customWidth="1"/>
    <col min="5879" max="5882" width="15.7109375" style="135" customWidth="1"/>
    <col min="5883" max="5883" width="22.85546875" style="135" customWidth="1"/>
    <col min="5884" max="5884" width="20.7109375" style="135" customWidth="1"/>
    <col min="5885" max="5885" width="16.7109375" style="135" customWidth="1"/>
    <col min="5886" max="6125" width="10.7109375" style="135"/>
    <col min="6126" max="6130" width="15.7109375" style="135" customWidth="1"/>
    <col min="6131" max="6134" width="12.7109375" style="135" customWidth="1"/>
    <col min="6135" max="6138" width="15.7109375" style="135" customWidth="1"/>
    <col min="6139" max="6139" width="22.85546875" style="135" customWidth="1"/>
    <col min="6140" max="6140" width="20.7109375" style="135" customWidth="1"/>
    <col min="6141" max="6141" width="16.7109375" style="135" customWidth="1"/>
    <col min="6142" max="6381" width="10.7109375" style="135"/>
    <col min="6382" max="6386" width="15.7109375" style="135" customWidth="1"/>
    <col min="6387" max="6390" width="12.7109375" style="135" customWidth="1"/>
    <col min="6391" max="6394" width="15.7109375" style="135" customWidth="1"/>
    <col min="6395" max="6395" width="22.85546875" style="135" customWidth="1"/>
    <col min="6396" max="6396" width="20.7109375" style="135" customWidth="1"/>
    <col min="6397" max="6397" width="16.7109375" style="135" customWidth="1"/>
    <col min="6398" max="6637" width="10.7109375" style="135"/>
    <col min="6638" max="6642" width="15.7109375" style="135" customWidth="1"/>
    <col min="6643" max="6646" width="12.7109375" style="135" customWidth="1"/>
    <col min="6647" max="6650" width="15.7109375" style="135" customWidth="1"/>
    <col min="6651" max="6651" width="22.85546875" style="135" customWidth="1"/>
    <col min="6652" max="6652" width="20.7109375" style="135" customWidth="1"/>
    <col min="6653" max="6653" width="16.7109375" style="135" customWidth="1"/>
    <col min="6654" max="6893" width="10.7109375" style="135"/>
    <col min="6894" max="6898" width="15.7109375" style="135" customWidth="1"/>
    <col min="6899" max="6902" width="12.7109375" style="135" customWidth="1"/>
    <col min="6903" max="6906" width="15.7109375" style="135" customWidth="1"/>
    <col min="6907" max="6907" width="22.85546875" style="135" customWidth="1"/>
    <col min="6908" max="6908" width="20.7109375" style="135" customWidth="1"/>
    <col min="6909" max="6909" width="16.7109375" style="135" customWidth="1"/>
    <col min="6910" max="7149" width="10.7109375" style="135"/>
    <col min="7150" max="7154" width="15.7109375" style="135" customWidth="1"/>
    <col min="7155" max="7158" width="12.7109375" style="135" customWidth="1"/>
    <col min="7159" max="7162" width="15.7109375" style="135" customWidth="1"/>
    <col min="7163" max="7163" width="22.85546875" style="135" customWidth="1"/>
    <col min="7164" max="7164" width="20.7109375" style="135" customWidth="1"/>
    <col min="7165" max="7165" width="16.7109375" style="135" customWidth="1"/>
    <col min="7166" max="7405" width="10.7109375" style="135"/>
    <col min="7406" max="7410" width="15.7109375" style="135" customWidth="1"/>
    <col min="7411" max="7414" width="12.7109375" style="135" customWidth="1"/>
    <col min="7415" max="7418" width="15.7109375" style="135" customWidth="1"/>
    <col min="7419" max="7419" width="22.85546875" style="135" customWidth="1"/>
    <col min="7420" max="7420" width="20.7109375" style="135" customWidth="1"/>
    <col min="7421" max="7421" width="16.7109375" style="135" customWidth="1"/>
    <col min="7422" max="7661" width="10.7109375" style="135"/>
    <col min="7662" max="7666" width="15.7109375" style="135" customWidth="1"/>
    <col min="7667" max="7670" width="12.7109375" style="135" customWidth="1"/>
    <col min="7671" max="7674" width="15.7109375" style="135" customWidth="1"/>
    <col min="7675" max="7675" width="22.85546875" style="135" customWidth="1"/>
    <col min="7676" max="7676" width="20.7109375" style="135" customWidth="1"/>
    <col min="7677" max="7677" width="16.7109375" style="135" customWidth="1"/>
    <col min="7678" max="7917" width="10.7109375" style="135"/>
    <col min="7918" max="7922" width="15.7109375" style="135" customWidth="1"/>
    <col min="7923" max="7926" width="12.7109375" style="135" customWidth="1"/>
    <col min="7927" max="7930" width="15.7109375" style="135" customWidth="1"/>
    <col min="7931" max="7931" width="22.85546875" style="135" customWidth="1"/>
    <col min="7932" max="7932" width="20.7109375" style="135" customWidth="1"/>
    <col min="7933" max="7933" width="16.7109375" style="135" customWidth="1"/>
    <col min="7934" max="8173" width="10.7109375" style="135"/>
    <col min="8174" max="8178" width="15.7109375" style="135" customWidth="1"/>
    <col min="8179" max="8182" width="12.7109375" style="135" customWidth="1"/>
    <col min="8183" max="8186" width="15.7109375" style="135" customWidth="1"/>
    <col min="8187" max="8187" width="22.85546875" style="135" customWidth="1"/>
    <col min="8188" max="8188" width="20.7109375" style="135" customWidth="1"/>
    <col min="8189" max="8189" width="16.7109375" style="135" customWidth="1"/>
    <col min="8190" max="8429" width="10.7109375" style="135"/>
    <col min="8430" max="8434" width="15.7109375" style="135" customWidth="1"/>
    <col min="8435" max="8438" width="12.7109375" style="135" customWidth="1"/>
    <col min="8439" max="8442" width="15.7109375" style="135" customWidth="1"/>
    <col min="8443" max="8443" width="22.85546875" style="135" customWidth="1"/>
    <col min="8444" max="8444" width="20.7109375" style="135" customWidth="1"/>
    <col min="8445" max="8445" width="16.7109375" style="135" customWidth="1"/>
    <col min="8446" max="8685" width="10.7109375" style="135"/>
    <col min="8686" max="8690" width="15.7109375" style="135" customWidth="1"/>
    <col min="8691" max="8694" width="12.7109375" style="135" customWidth="1"/>
    <col min="8695" max="8698" width="15.7109375" style="135" customWidth="1"/>
    <col min="8699" max="8699" width="22.85546875" style="135" customWidth="1"/>
    <col min="8700" max="8700" width="20.7109375" style="135" customWidth="1"/>
    <col min="8701" max="8701" width="16.7109375" style="135" customWidth="1"/>
    <col min="8702" max="8941" width="10.7109375" style="135"/>
    <col min="8942" max="8946" width="15.7109375" style="135" customWidth="1"/>
    <col min="8947" max="8950" width="12.7109375" style="135" customWidth="1"/>
    <col min="8951" max="8954" width="15.7109375" style="135" customWidth="1"/>
    <col min="8955" max="8955" width="22.85546875" style="135" customWidth="1"/>
    <col min="8956" max="8956" width="20.7109375" style="135" customWidth="1"/>
    <col min="8957" max="8957" width="16.7109375" style="135" customWidth="1"/>
    <col min="8958" max="9197" width="10.7109375" style="135"/>
    <col min="9198" max="9202" width="15.7109375" style="135" customWidth="1"/>
    <col min="9203" max="9206" width="12.7109375" style="135" customWidth="1"/>
    <col min="9207" max="9210" width="15.7109375" style="135" customWidth="1"/>
    <col min="9211" max="9211" width="22.85546875" style="135" customWidth="1"/>
    <col min="9212" max="9212" width="20.7109375" style="135" customWidth="1"/>
    <col min="9213" max="9213" width="16.7109375" style="135" customWidth="1"/>
    <col min="9214" max="9453" width="10.7109375" style="135"/>
    <col min="9454" max="9458" width="15.7109375" style="135" customWidth="1"/>
    <col min="9459" max="9462" width="12.7109375" style="135" customWidth="1"/>
    <col min="9463" max="9466" width="15.7109375" style="135" customWidth="1"/>
    <col min="9467" max="9467" width="22.85546875" style="135" customWidth="1"/>
    <col min="9468" max="9468" width="20.7109375" style="135" customWidth="1"/>
    <col min="9469" max="9469" width="16.7109375" style="135" customWidth="1"/>
    <col min="9470" max="9709" width="10.7109375" style="135"/>
    <col min="9710" max="9714" width="15.7109375" style="135" customWidth="1"/>
    <col min="9715" max="9718" width="12.7109375" style="135" customWidth="1"/>
    <col min="9719" max="9722" width="15.7109375" style="135" customWidth="1"/>
    <col min="9723" max="9723" width="22.85546875" style="135" customWidth="1"/>
    <col min="9724" max="9724" width="20.7109375" style="135" customWidth="1"/>
    <col min="9725" max="9725" width="16.7109375" style="135" customWidth="1"/>
    <col min="9726" max="9965" width="10.7109375" style="135"/>
    <col min="9966" max="9970" width="15.7109375" style="135" customWidth="1"/>
    <col min="9971" max="9974" width="12.7109375" style="135" customWidth="1"/>
    <col min="9975" max="9978" width="15.7109375" style="135" customWidth="1"/>
    <col min="9979" max="9979" width="22.85546875" style="135" customWidth="1"/>
    <col min="9980" max="9980" width="20.7109375" style="135" customWidth="1"/>
    <col min="9981" max="9981" width="16.7109375" style="135" customWidth="1"/>
    <col min="9982" max="10221" width="10.7109375" style="135"/>
    <col min="10222" max="10226" width="15.7109375" style="135" customWidth="1"/>
    <col min="10227" max="10230" width="12.7109375" style="135" customWidth="1"/>
    <col min="10231" max="10234" width="15.7109375" style="135" customWidth="1"/>
    <col min="10235" max="10235" width="22.85546875" style="135" customWidth="1"/>
    <col min="10236" max="10236" width="20.7109375" style="135" customWidth="1"/>
    <col min="10237" max="10237" width="16.7109375" style="135" customWidth="1"/>
    <col min="10238" max="10477" width="10.7109375" style="135"/>
    <col min="10478" max="10482" width="15.7109375" style="135" customWidth="1"/>
    <col min="10483" max="10486" width="12.7109375" style="135" customWidth="1"/>
    <col min="10487" max="10490" width="15.7109375" style="135" customWidth="1"/>
    <col min="10491" max="10491" width="22.85546875" style="135" customWidth="1"/>
    <col min="10492" max="10492" width="20.7109375" style="135" customWidth="1"/>
    <col min="10493" max="10493" width="16.7109375" style="135" customWidth="1"/>
    <col min="10494" max="10733" width="10.7109375" style="135"/>
    <col min="10734" max="10738" width="15.7109375" style="135" customWidth="1"/>
    <col min="10739" max="10742" width="12.7109375" style="135" customWidth="1"/>
    <col min="10743" max="10746" width="15.7109375" style="135" customWidth="1"/>
    <col min="10747" max="10747" width="22.85546875" style="135" customWidth="1"/>
    <col min="10748" max="10748" width="20.7109375" style="135" customWidth="1"/>
    <col min="10749" max="10749" width="16.7109375" style="135" customWidth="1"/>
    <col min="10750" max="10989" width="10.7109375" style="135"/>
    <col min="10990" max="10994" width="15.7109375" style="135" customWidth="1"/>
    <col min="10995" max="10998" width="12.7109375" style="135" customWidth="1"/>
    <col min="10999" max="11002" width="15.7109375" style="135" customWidth="1"/>
    <col min="11003" max="11003" width="22.85546875" style="135" customWidth="1"/>
    <col min="11004" max="11004" width="20.7109375" style="135" customWidth="1"/>
    <col min="11005" max="11005" width="16.7109375" style="135" customWidth="1"/>
    <col min="11006" max="11245" width="10.7109375" style="135"/>
    <col min="11246" max="11250" width="15.7109375" style="135" customWidth="1"/>
    <col min="11251" max="11254" width="12.7109375" style="135" customWidth="1"/>
    <col min="11255" max="11258" width="15.7109375" style="135" customWidth="1"/>
    <col min="11259" max="11259" width="22.85546875" style="135" customWidth="1"/>
    <col min="11260" max="11260" width="20.7109375" style="135" customWidth="1"/>
    <col min="11261" max="11261" width="16.7109375" style="135" customWidth="1"/>
    <col min="11262" max="11501" width="10.7109375" style="135"/>
    <col min="11502" max="11506" width="15.7109375" style="135" customWidth="1"/>
    <col min="11507" max="11510" width="12.7109375" style="135" customWidth="1"/>
    <col min="11511" max="11514" width="15.7109375" style="135" customWidth="1"/>
    <col min="11515" max="11515" width="22.85546875" style="135" customWidth="1"/>
    <col min="11516" max="11516" width="20.7109375" style="135" customWidth="1"/>
    <col min="11517" max="11517" width="16.7109375" style="135" customWidth="1"/>
    <col min="11518" max="11757" width="10.7109375" style="135"/>
    <col min="11758" max="11762" width="15.7109375" style="135" customWidth="1"/>
    <col min="11763" max="11766" width="12.7109375" style="135" customWidth="1"/>
    <col min="11767" max="11770" width="15.7109375" style="135" customWidth="1"/>
    <col min="11771" max="11771" width="22.85546875" style="135" customWidth="1"/>
    <col min="11772" max="11772" width="20.7109375" style="135" customWidth="1"/>
    <col min="11773" max="11773" width="16.7109375" style="135" customWidth="1"/>
    <col min="11774" max="12013" width="10.7109375" style="135"/>
    <col min="12014" max="12018" width="15.7109375" style="135" customWidth="1"/>
    <col min="12019" max="12022" width="12.7109375" style="135" customWidth="1"/>
    <col min="12023" max="12026" width="15.7109375" style="135" customWidth="1"/>
    <col min="12027" max="12027" width="22.85546875" style="135" customWidth="1"/>
    <col min="12028" max="12028" width="20.7109375" style="135" customWidth="1"/>
    <col min="12029" max="12029" width="16.7109375" style="135" customWidth="1"/>
    <col min="12030" max="12269" width="10.7109375" style="135"/>
    <col min="12270" max="12274" width="15.7109375" style="135" customWidth="1"/>
    <col min="12275" max="12278" width="12.7109375" style="135" customWidth="1"/>
    <col min="12279" max="12282" width="15.7109375" style="135" customWidth="1"/>
    <col min="12283" max="12283" width="22.85546875" style="135" customWidth="1"/>
    <col min="12284" max="12284" width="20.7109375" style="135" customWidth="1"/>
    <col min="12285" max="12285" width="16.7109375" style="135" customWidth="1"/>
    <col min="12286" max="12525" width="10.7109375" style="135"/>
    <col min="12526" max="12530" width="15.7109375" style="135" customWidth="1"/>
    <col min="12531" max="12534" width="12.7109375" style="135" customWidth="1"/>
    <col min="12535" max="12538" width="15.7109375" style="135" customWidth="1"/>
    <col min="12539" max="12539" width="22.85546875" style="135" customWidth="1"/>
    <col min="12540" max="12540" width="20.7109375" style="135" customWidth="1"/>
    <col min="12541" max="12541" width="16.7109375" style="135" customWidth="1"/>
    <col min="12542" max="12781" width="10.7109375" style="135"/>
    <col min="12782" max="12786" width="15.7109375" style="135" customWidth="1"/>
    <col min="12787" max="12790" width="12.7109375" style="135" customWidth="1"/>
    <col min="12791" max="12794" width="15.7109375" style="135" customWidth="1"/>
    <col min="12795" max="12795" width="22.85546875" style="135" customWidth="1"/>
    <col min="12796" max="12796" width="20.7109375" style="135" customWidth="1"/>
    <col min="12797" max="12797" width="16.7109375" style="135" customWidth="1"/>
    <col min="12798" max="13037" width="10.7109375" style="135"/>
    <col min="13038" max="13042" width="15.7109375" style="135" customWidth="1"/>
    <col min="13043" max="13046" width="12.7109375" style="135" customWidth="1"/>
    <col min="13047" max="13050" width="15.7109375" style="135" customWidth="1"/>
    <col min="13051" max="13051" width="22.85546875" style="135" customWidth="1"/>
    <col min="13052" max="13052" width="20.7109375" style="135" customWidth="1"/>
    <col min="13053" max="13053" width="16.7109375" style="135" customWidth="1"/>
    <col min="13054" max="13293" width="10.7109375" style="135"/>
    <col min="13294" max="13298" width="15.7109375" style="135" customWidth="1"/>
    <col min="13299" max="13302" width="12.7109375" style="135" customWidth="1"/>
    <col min="13303" max="13306" width="15.7109375" style="135" customWidth="1"/>
    <col min="13307" max="13307" width="22.85546875" style="135" customWidth="1"/>
    <col min="13308" max="13308" width="20.7109375" style="135" customWidth="1"/>
    <col min="13309" max="13309" width="16.7109375" style="135" customWidth="1"/>
    <col min="13310" max="13549" width="10.7109375" style="135"/>
    <col min="13550" max="13554" width="15.7109375" style="135" customWidth="1"/>
    <col min="13555" max="13558" width="12.7109375" style="135" customWidth="1"/>
    <col min="13559" max="13562" width="15.7109375" style="135" customWidth="1"/>
    <col min="13563" max="13563" width="22.85546875" style="135" customWidth="1"/>
    <col min="13564" max="13564" width="20.7109375" style="135" customWidth="1"/>
    <col min="13565" max="13565" width="16.7109375" style="135" customWidth="1"/>
    <col min="13566" max="13805" width="10.7109375" style="135"/>
    <col min="13806" max="13810" width="15.7109375" style="135" customWidth="1"/>
    <col min="13811" max="13814" width="12.7109375" style="135" customWidth="1"/>
    <col min="13815" max="13818" width="15.7109375" style="135" customWidth="1"/>
    <col min="13819" max="13819" width="22.85546875" style="135" customWidth="1"/>
    <col min="13820" max="13820" width="20.7109375" style="135" customWidth="1"/>
    <col min="13821" max="13821" width="16.7109375" style="135" customWidth="1"/>
    <col min="13822" max="14061" width="10.7109375" style="135"/>
    <col min="14062" max="14066" width="15.7109375" style="135" customWidth="1"/>
    <col min="14067" max="14070" width="12.7109375" style="135" customWidth="1"/>
    <col min="14071" max="14074" width="15.7109375" style="135" customWidth="1"/>
    <col min="14075" max="14075" width="22.85546875" style="135" customWidth="1"/>
    <col min="14076" max="14076" width="20.7109375" style="135" customWidth="1"/>
    <col min="14077" max="14077" width="16.7109375" style="135" customWidth="1"/>
    <col min="14078" max="14317" width="10.7109375" style="135"/>
    <col min="14318" max="14322" width="15.7109375" style="135" customWidth="1"/>
    <col min="14323" max="14326" width="12.7109375" style="135" customWidth="1"/>
    <col min="14327" max="14330" width="15.7109375" style="135" customWidth="1"/>
    <col min="14331" max="14331" width="22.85546875" style="135" customWidth="1"/>
    <col min="14332" max="14332" width="20.7109375" style="135" customWidth="1"/>
    <col min="14333" max="14333" width="16.7109375" style="135" customWidth="1"/>
    <col min="14334" max="14573" width="10.7109375" style="135"/>
    <col min="14574" max="14578" width="15.7109375" style="135" customWidth="1"/>
    <col min="14579" max="14582" width="12.7109375" style="135" customWidth="1"/>
    <col min="14583" max="14586" width="15.7109375" style="135" customWidth="1"/>
    <col min="14587" max="14587" width="22.85546875" style="135" customWidth="1"/>
    <col min="14588" max="14588" width="20.7109375" style="135" customWidth="1"/>
    <col min="14589" max="14589" width="16.7109375" style="135" customWidth="1"/>
    <col min="14590" max="14829" width="10.7109375" style="135"/>
    <col min="14830" max="14834" width="15.7109375" style="135" customWidth="1"/>
    <col min="14835" max="14838" width="12.7109375" style="135" customWidth="1"/>
    <col min="14839" max="14842" width="15.7109375" style="135" customWidth="1"/>
    <col min="14843" max="14843" width="22.85546875" style="135" customWidth="1"/>
    <col min="14844" max="14844" width="20.7109375" style="135" customWidth="1"/>
    <col min="14845" max="14845" width="16.7109375" style="135" customWidth="1"/>
    <col min="14846" max="15085" width="10.7109375" style="135"/>
    <col min="15086" max="15090" width="15.7109375" style="135" customWidth="1"/>
    <col min="15091" max="15094" width="12.7109375" style="135" customWidth="1"/>
    <col min="15095" max="15098" width="15.7109375" style="135" customWidth="1"/>
    <col min="15099" max="15099" width="22.85546875" style="135" customWidth="1"/>
    <col min="15100" max="15100" width="20.7109375" style="135" customWidth="1"/>
    <col min="15101" max="15101" width="16.7109375" style="135" customWidth="1"/>
    <col min="15102" max="15341" width="10.7109375" style="135"/>
    <col min="15342" max="15346" width="15.7109375" style="135" customWidth="1"/>
    <col min="15347" max="15350" width="12.7109375" style="135" customWidth="1"/>
    <col min="15351" max="15354" width="15.7109375" style="135" customWidth="1"/>
    <col min="15355" max="15355" width="22.85546875" style="135" customWidth="1"/>
    <col min="15356" max="15356" width="20.7109375" style="135" customWidth="1"/>
    <col min="15357" max="15357" width="16.7109375" style="135" customWidth="1"/>
    <col min="15358" max="15597" width="10.7109375" style="135"/>
    <col min="15598" max="15602" width="15.7109375" style="135" customWidth="1"/>
    <col min="15603" max="15606" width="12.7109375" style="135" customWidth="1"/>
    <col min="15607" max="15610" width="15.7109375" style="135" customWidth="1"/>
    <col min="15611" max="15611" width="22.85546875" style="135" customWidth="1"/>
    <col min="15612" max="15612" width="20.7109375" style="135" customWidth="1"/>
    <col min="15613" max="15613" width="16.7109375" style="135" customWidth="1"/>
    <col min="15614" max="15853" width="10.7109375" style="135"/>
    <col min="15854" max="15858" width="15.7109375" style="135" customWidth="1"/>
    <col min="15859" max="15862" width="12.7109375" style="135" customWidth="1"/>
    <col min="15863" max="15866" width="15.7109375" style="135" customWidth="1"/>
    <col min="15867" max="15867" width="22.85546875" style="135" customWidth="1"/>
    <col min="15868" max="15868" width="20.7109375" style="135" customWidth="1"/>
    <col min="15869" max="15869" width="16.7109375" style="135" customWidth="1"/>
    <col min="15870" max="16109" width="10.7109375" style="135"/>
    <col min="16110" max="16114" width="15.7109375" style="135" customWidth="1"/>
    <col min="16115" max="16118" width="12.7109375" style="135" customWidth="1"/>
    <col min="16119" max="16122" width="15.7109375" style="135" customWidth="1"/>
    <col min="16123" max="16123" width="22.85546875" style="135" customWidth="1"/>
    <col min="16124" max="16124" width="20.7109375" style="135" customWidth="1"/>
    <col min="16125" max="16125" width="16.7109375" style="135" customWidth="1"/>
    <col min="16126" max="16384" width="10.7109375" style="135"/>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9" t="s">
        <v>301</v>
      </c>
      <c r="B6" s="219"/>
      <c r="C6" s="219"/>
      <c r="D6" s="219"/>
      <c r="E6" s="219"/>
      <c r="F6" s="219"/>
      <c r="G6" s="219"/>
      <c r="H6" s="219"/>
      <c r="I6" s="219"/>
      <c r="J6" s="219"/>
      <c r="K6" s="219"/>
      <c r="L6" s="219"/>
      <c r="M6" s="219"/>
      <c r="N6" s="219"/>
      <c r="O6" s="219"/>
      <c r="P6" s="219"/>
      <c r="Q6" s="219"/>
      <c r="R6" s="219"/>
      <c r="S6" s="219"/>
      <c r="T6" s="219"/>
    </row>
    <row r="7" spans="1:20" s="11" customFormat="1" x14ac:dyDescent="0.2">
      <c r="A7" s="16"/>
      <c r="H7" s="15"/>
    </row>
    <row r="8" spans="1:20" s="11" customFormat="1" ht="18.75" x14ac:dyDescent="0.2">
      <c r="A8" s="223" t="s">
        <v>6</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6" t="s">
        <v>197</v>
      </c>
      <c r="B10" s="226"/>
      <c r="C10" s="226"/>
      <c r="D10" s="226"/>
      <c r="E10" s="226"/>
      <c r="F10" s="226"/>
      <c r="G10" s="226"/>
      <c r="H10" s="226"/>
      <c r="I10" s="226"/>
      <c r="J10" s="226"/>
      <c r="K10" s="226"/>
      <c r="L10" s="226"/>
      <c r="M10" s="226"/>
      <c r="N10" s="226"/>
      <c r="O10" s="226"/>
      <c r="P10" s="226"/>
      <c r="Q10" s="226"/>
      <c r="R10" s="226"/>
      <c r="S10" s="226"/>
      <c r="T10" s="226"/>
    </row>
    <row r="11" spans="1:20" s="11" customFormat="1" ht="18.75" customHeight="1" x14ac:dyDescent="0.2">
      <c r="A11" s="220" t="s">
        <v>5</v>
      </c>
      <c r="B11" s="220"/>
      <c r="C11" s="220"/>
      <c r="D11" s="220"/>
      <c r="E11" s="220"/>
      <c r="F11" s="220"/>
      <c r="G11" s="220"/>
      <c r="H11" s="220"/>
      <c r="I11" s="220"/>
      <c r="J11" s="220"/>
      <c r="K11" s="220"/>
      <c r="L11" s="220"/>
      <c r="M11" s="220"/>
      <c r="N11" s="220"/>
      <c r="O11" s="220"/>
      <c r="P11" s="220"/>
      <c r="Q11" s="220"/>
      <c r="R11" s="220"/>
      <c r="S11" s="220"/>
      <c r="T11" s="220"/>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26" t="str">
        <f>'2. паспорт  ТП'!A11:S11</f>
        <v>G_stf 00004</v>
      </c>
      <c r="B13" s="226"/>
      <c r="C13" s="226"/>
      <c r="D13" s="226"/>
      <c r="E13" s="226"/>
      <c r="F13" s="226"/>
      <c r="G13" s="226"/>
      <c r="H13" s="226"/>
      <c r="I13" s="226"/>
      <c r="J13" s="226"/>
      <c r="K13" s="226"/>
      <c r="L13" s="226"/>
      <c r="M13" s="226"/>
      <c r="N13" s="226"/>
      <c r="O13" s="226"/>
      <c r="P13" s="226"/>
      <c r="Q13" s="226"/>
      <c r="R13" s="226"/>
      <c r="S13" s="226"/>
      <c r="T13" s="226"/>
    </row>
    <row r="14" spans="1:20" s="11" customFormat="1" ht="18.75" customHeight="1" x14ac:dyDescent="0.2">
      <c r="A14" s="220" t="s">
        <v>4</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2" x14ac:dyDescent="0.2">
      <c r="A16" s="226" t="str">
        <f>'2. паспорт  ТП'!A14:S14</f>
        <v>Схема и программа развития электроэнергетики Став. края на 2014-2018 годы</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0" t="s">
        <v>2</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2" t="s">
        <v>302</v>
      </c>
      <c r="B19" s="222"/>
      <c r="C19" s="222"/>
      <c r="D19" s="222"/>
      <c r="E19" s="222"/>
      <c r="F19" s="222"/>
      <c r="G19" s="222"/>
      <c r="H19" s="222"/>
      <c r="I19" s="222"/>
      <c r="J19" s="222"/>
      <c r="K19" s="222"/>
      <c r="L19" s="222"/>
      <c r="M19" s="222"/>
      <c r="N19" s="222"/>
      <c r="O19" s="222"/>
      <c r="P19" s="222"/>
      <c r="Q19" s="222"/>
      <c r="R19" s="222"/>
      <c r="S19" s="222"/>
      <c r="T19" s="222"/>
    </row>
    <row r="20" spans="1:113" s="136"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36" t="s">
        <v>1</v>
      </c>
      <c r="B21" s="239" t="s">
        <v>303</v>
      </c>
      <c r="C21" s="240"/>
      <c r="D21" s="243" t="s">
        <v>304</v>
      </c>
      <c r="E21" s="239" t="s">
        <v>305</v>
      </c>
      <c r="F21" s="240"/>
      <c r="G21" s="239" t="s">
        <v>306</v>
      </c>
      <c r="H21" s="240"/>
      <c r="I21" s="239" t="s">
        <v>307</v>
      </c>
      <c r="J21" s="240"/>
      <c r="K21" s="243" t="s">
        <v>308</v>
      </c>
      <c r="L21" s="239" t="s">
        <v>309</v>
      </c>
      <c r="M21" s="240"/>
      <c r="N21" s="239" t="s">
        <v>310</v>
      </c>
      <c r="O21" s="240"/>
      <c r="P21" s="243" t="s">
        <v>311</v>
      </c>
      <c r="Q21" s="246" t="s">
        <v>312</v>
      </c>
      <c r="R21" s="247"/>
      <c r="S21" s="246" t="s">
        <v>313</v>
      </c>
      <c r="T21" s="248"/>
    </row>
    <row r="22" spans="1:113" ht="204.75" customHeight="1" x14ac:dyDescent="0.25">
      <c r="A22" s="237"/>
      <c r="B22" s="241"/>
      <c r="C22" s="242"/>
      <c r="D22" s="244"/>
      <c r="E22" s="241"/>
      <c r="F22" s="242"/>
      <c r="G22" s="241"/>
      <c r="H22" s="242"/>
      <c r="I22" s="241"/>
      <c r="J22" s="242"/>
      <c r="K22" s="245"/>
      <c r="L22" s="241"/>
      <c r="M22" s="242"/>
      <c r="N22" s="241"/>
      <c r="O22" s="242"/>
      <c r="P22" s="245"/>
      <c r="Q22" s="137" t="s">
        <v>314</v>
      </c>
      <c r="R22" s="137" t="s">
        <v>315</v>
      </c>
      <c r="S22" s="137" t="s">
        <v>316</v>
      </c>
      <c r="T22" s="137" t="s">
        <v>317</v>
      </c>
    </row>
    <row r="23" spans="1:113" ht="51.75" customHeight="1" x14ac:dyDescent="0.25">
      <c r="A23" s="238"/>
      <c r="B23" s="138" t="s">
        <v>318</v>
      </c>
      <c r="C23" s="138" t="s">
        <v>319</v>
      </c>
      <c r="D23" s="245"/>
      <c r="E23" s="138" t="s">
        <v>318</v>
      </c>
      <c r="F23" s="138" t="s">
        <v>319</v>
      </c>
      <c r="G23" s="138" t="s">
        <v>318</v>
      </c>
      <c r="H23" s="138" t="s">
        <v>319</v>
      </c>
      <c r="I23" s="138" t="s">
        <v>318</v>
      </c>
      <c r="J23" s="138" t="s">
        <v>319</v>
      </c>
      <c r="K23" s="138" t="s">
        <v>318</v>
      </c>
      <c r="L23" s="138" t="s">
        <v>318</v>
      </c>
      <c r="M23" s="138" t="s">
        <v>319</v>
      </c>
      <c r="N23" s="138" t="s">
        <v>318</v>
      </c>
      <c r="O23" s="138" t="s">
        <v>319</v>
      </c>
      <c r="P23" s="139" t="s">
        <v>318</v>
      </c>
      <c r="Q23" s="137" t="s">
        <v>318</v>
      </c>
      <c r="R23" s="137" t="s">
        <v>318</v>
      </c>
      <c r="S23" s="137" t="s">
        <v>318</v>
      </c>
      <c r="T23" s="137" t="s">
        <v>318</v>
      </c>
    </row>
    <row r="24" spans="1:113"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17</v>
      </c>
      <c r="R24" s="140">
        <v>18</v>
      </c>
      <c r="S24" s="140">
        <v>19</v>
      </c>
      <c r="T24" s="140">
        <v>20</v>
      </c>
    </row>
    <row r="25" spans="1:113" s="136" customFormat="1" ht="24" customHeight="1" x14ac:dyDescent="0.25">
      <c r="A25" s="142" t="s">
        <v>280</v>
      </c>
      <c r="B25" s="197" t="s">
        <v>280</v>
      </c>
      <c r="C25" s="197" t="s">
        <v>280</v>
      </c>
      <c r="D25" s="197" t="s">
        <v>280</v>
      </c>
      <c r="E25" s="197" t="s">
        <v>280</v>
      </c>
      <c r="F25" s="197" t="s">
        <v>280</v>
      </c>
      <c r="G25" s="197" t="s">
        <v>280</v>
      </c>
      <c r="H25" s="197" t="s">
        <v>280</v>
      </c>
      <c r="I25" s="197" t="s">
        <v>280</v>
      </c>
      <c r="J25" s="141" t="s">
        <v>280</v>
      </c>
      <c r="K25" s="141" t="s">
        <v>280</v>
      </c>
      <c r="L25" s="141" t="s">
        <v>280</v>
      </c>
      <c r="M25" s="142" t="s">
        <v>280</v>
      </c>
      <c r="N25" s="142" t="s">
        <v>280</v>
      </c>
      <c r="O25" s="142" t="s">
        <v>280</v>
      </c>
      <c r="P25" s="141" t="s">
        <v>280</v>
      </c>
      <c r="Q25" s="198" t="s">
        <v>280</v>
      </c>
      <c r="R25" s="197" t="s">
        <v>280</v>
      </c>
      <c r="S25" s="198" t="s">
        <v>280</v>
      </c>
      <c r="T25" s="197" t="s">
        <v>280</v>
      </c>
    </row>
    <row r="26" spans="1:113" ht="3" customHeight="1" x14ac:dyDescent="0.25"/>
    <row r="27" spans="1:113" s="143" customFormat="1" ht="12.75" x14ac:dyDescent="0.2">
      <c r="B27" s="144"/>
      <c r="C27" s="144"/>
      <c r="K27" s="144"/>
    </row>
    <row r="28" spans="1:113" s="143" customFormat="1" x14ac:dyDescent="0.25">
      <c r="B28" s="145" t="s">
        <v>320</v>
      </c>
      <c r="C28" s="145"/>
      <c r="D28" s="145"/>
      <c r="E28" s="145"/>
      <c r="F28" s="145"/>
      <c r="G28" s="145"/>
      <c r="H28" s="145"/>
      <c r="I28" s="145"/>
      <c r="J28" s="145"/>
      <c r="K28" s="145"/>
      <c r="L28" s="145"/>
      <c r="M28" s="145"/>
      <c r="N28" s="145"/>
      <c r="O28" s="145"/>
      <c r="P28" s="145"/>
      <c r="Q28" s="145"/>
      <c r="R28" s="145"/>
    </row>
    <row r="29" spans="1:113" x14ac:dyDescent="0.25">
      <c r="B29" s="234" t="s">
        <v>321</v>
      </c>
      <c r="C29" s="234"/>
      <c r="D29" s="234"/>
      <c r="E29" s="234"/>
      <c r="F29" s="234"/>
      <c r="G29" s="234"/>
      <c r="H29" s="234"/>
      <c r="I29" s="234"/>
      <c r="J29" s="234"/>
      <c r="K29" s="234"/>
      <c r="L29" s="234"/>
      <c r="M29" s="234"/>
      <c r="N29" s="234"/>
      <c r="O29" s="234"/>
      <c r="P29" s="234"/>
      <c r="Q29" s="234"/>
      <c r="R29" s="234"/>
    </row>
    <row r="30" spans="1:113" x14ac:dyDescent="0.25">
      <c r="B30" s="145"/>
      <c r="C30" s="145"/>
      <c r="D30" s="145"/>
      <c r="E30" s="145"/>
      <c r="F30" s="145"/>
      <c r="G30" s="145"/>
      <c r="H30" s="145"/>
      <c r="I30" s="145"/>
      <c r="J30" s="145"/>
      <c r="K30" s="145"/>
      <c r="L30" s="145"/>
      <c r="M30" s="145"/>
      <c r="N30" s="145"/>
      <c r="O30" s="145"/>
      <c r="P30" s="145"/>
      <c r="Q30" s="145"/>
      <c r="R30" s="145"/>
      <c r="S30" s="145"/>
      <c r="T30" s="145"/>
      <c r="U30" s="145"/>
      <c r="V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c r="BJ30" s="145"/>
      <c r="BK30" s="145"/>
      <c r="BL30" s="145"/>
      <c r="BM30" s="145"/>
      <c r="BN30" s="145"/>
      <c r="BO30" s="145"/>
      <c r="BP30" s="145"/>
      <c r="BQ30" s="145"/>
      <c r="BR30" s="145"/>
      <c r="BS30" s="145"/>
      <c r="BT30" s="145"/>
      <c r="BU30" s="145"/>
      <c r="BV30" s="145"/>
      <c r="BW30" s="145"/>
      <c r="BX30" s="145"/>
      <c r="BY30" s="145"/>
      <c r="BZ30" s="145"/>
      <c r="CA30" s="145"/>
      <c r="CB30" s="145"/>
      <c r="CC30" s="145"/>
      <c r="CD30" s="145"/>
      <c r="CE30" s="145"/>
      <c r="CF30" s="145"/>
      <c r="CG30" s="145"/>
      <c r="CH30" s="145"/>
      <c r="CI30" s="145"/>
      <c r="CJ30" s="145"/>
      <c r="CK30" s="145"/>
      <c r="CL30" s="145"/>
      <c r="CM30" s="145"/>
      <c r="CN30" s="145"/>
      <c r="CO30" s="145"/>
      <c r="CP30" s="145"/>
      <c r="CQ30" s="145"/>
      <c r="CR30" s="145"/>
      <c r="CS30" s="145"/>
      <c r="CT30" s="145"/>
      <c r="CU30" s="145"/>
      <c r="CV30" s="145"/>
      <c r="CW30" s="145"/>
      <c r="CX30" s="145"/>
      <c r="CY30" s="145"/>
      <c r="CZ30" s="145"/>
      <c r="DA30" s="145"/>
      <c r="DB30" s="145"/>
      <c r="DC30" s="145"/>
      <c r="DD30" s="145"/>
      <c r="DE30" s="145"/>
      <c r="DF30" s="145"/>
      <c r="DG30" s="145"/>
      <c r="DH30" s="145"/>
      <c r="DI30" s="145"/>
    </row>
    <row r="31" spans="1:113" x14ac:dyDescent="0.25">
      <c r="B31" s="146" t="s">
        <v>322</v>
      </c>
      <c r="C31" s="146"/>
      <c r="D31" s="146"/>
      <c r="E31" s="146"/>
      <c r="F31" s="147"/>
      <c r="G31" s="147"/>
      <c r="H31" s="146"/>
      <c r="I31" s="146"/>
      <c r="J31" s="146"/>
      <c r="K31" s="146"/>
      <c r="L31" s="146"/>
      <c r="M31" s="146"/>
      <c r="N31" s="146"/>
      <c r="O31" s="146"/>
      <c r="P31" s="146"/>
      <c r="Q31" s="146"/>
      <c r="R31" s="146"/>
      <c r="S31" s="148"/>
      <c r="T31" s="148"/>
      <c r="U31" s="148"/>
      <c r="V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48"/>
      <c r="BR31" s="148"/>
      <c r="BS31" s="148"/>
      <c r="BT31" s="148"/>
      <c r="BU31" s="148"/>
      <c r="BV31" s="148"/>
      <c r="BW31" s="148"/>
      <c r="BX31" s="148"/>
      <c r="BY31" s="148"/>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c r="DI31" s="148"/>
    </row>
    <row r="32" spans="1:113" x14ac:dyDescent="0.25">
      <c r="B32" s="146" t="s">
        <v>323</v>
      </c>
      <c r="C32" s="146"/>
      <c r="D32" s="146"/>
      <c r="E32" s="146"/>
      <c r="F32" s="147"/>
      <c r="G32" s="147"/>
      <c r="H32" s="146"/>
      <c r="I32" s="146"/>
      <c r="J32" s="146"/>
      <c r="K32" s="146"/>
      <c r="L32" s="146"/>
      <c r="M32" s="146"/>
      <c r="N32" s="146"/>
      <c r="O32" s="146"/>
      <c r="P32" s="146"/>
      <c r="Q32" s="146"/>
      <c r="R32" s="146"/>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c r="BJ32" s="145"/>
      <c r="BK32" s="145"/>
      <c r="BL32" s="145"/>
      <c r="BM32" s="145"/>
      <c r="BN32" s="145"/>
      <c r="BO32" s="145"/>
      <c r="BP32" s="145"/>
      <c r="BQ32" s="145"/>
      <c r="BR32" s="145"/>
      <c r="BS32" s="145"/>
      <c r="BT32" s="145"/>
      <c r="BU32" s="145"/>
      <c r="BV32" s="145"/>
      <c r="BW32" s="145"/>
      <c r="BX32" s="145"/>
      <c r="BY32" s="145"/>
      <c r="BZ32" s="145"/>
      <c r="CA32" s="145"/>
      <c r="CB32" s="145"/>
      <c r="CC32" s="145"/>
      <c r="CD32" s="145"/>
      <c r="CE32" s="145"/>
      <c r="CF32" s="145"/>
      <c r="CG32" s="145"/>
      <c r="CH32" s="145"/>
      <c r="CI32" s="145"/>
      <c r="CJ32" s="145"/>
      <c r="CK32" s="145"/>
      <c r="CL32" s="145"/>
      <c r="CM32" s="145"/>
      <c r="CN32" s="145"/>
      <c r="CO32" s="145"/>
      <c r="CP32" s="145"/>
      <c r="CQ32" s="145"/>
      <c r="CR32" s="145"/>
      <c r="CS32" s="145"/>
      <c r="CT32" s="145"/>
      <c r="CU32" s="145"/>
      <c r="CV32" s="145"/>
      <c r="CW32" s="145"/>
      <c r="CX32" s="145"/>
      <c r="CY32" s="145"/>
      <c r="CZ32" s="145"/>
      <c r="DA32" s="145"/>
      <c r="DB32" s="145"/>
      <c r="DC32" s="145"/>
      <c r="DD32" s="145"/>
      <c r="DE32" s="145"/>
      <c r="DF32" s="145"/>
      <c r="DG32" s="145"/>
      <c r="DH32" s="145"/>
      <c r="DI32" s="145"/>
    </row>
    <row r="33" spans="2:113" s="147" customFormat="1" x14ac:dyDescent="0.25">
      <c r="B33" s="146" t="s">
        <v>324</v>
      </c>
      <c r="C33" s="146"/>
      <c r="D33" s="146"/>
      <c r="E33" s="146"/>
      <c r="H33" s="146"/>
      <c r="I33" s="146"/>
      <c r="J33" s="146"/>
      <c r="K33" s="146"/>
      <c r="L33" s="146"/>
      <c r="M33" s="146"/>
      <c r="N33" s="146"/>
      <c r="O33" s="146"/>
      <c r="P33" s="146"/>
      <c r="Q33" s="146"/>
      <c r="R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c r="BI33" s="146"/>
      <c r="BJ33" s="146"/>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row>
    <row r="34" spans="2:113" s="147" customFormat="1" x14ac:dyDescent="0.25">
      <c r="B34" s="146" t="s">
        <v>325</v>
      </c>
      <c r="C34" s="146"/>
      <c r="D34" s="146"/>
      <c r="E34" s="146"/>
      <c r="H34" s="146"/>
      <c r="I34" s="146"/>
      <c r="J34" s="146"/>
      <c r="K34" s="146"/>
      <c r="L34" s="146"/>
      <c r="M34" s="146"/>
      <c r="N34" s="146"/>
      <c r="O34" s="146"/>
      <c r="P34" s="146"/>
      <c r="Q34" s="146"/>
      <c r="R34" s="146"/>
      <c r="S34" s="146"/>
      <c r="T34" s="146"/>
      <c r="U34" s="146"/>
      <c r="V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c r="BI34" s="146"/>
      <c r="BJ34" s="146"/>
      <c r="BK34" s="149"/>
      <c r="BL34" s="149"/>
      <c r="BM34" s="149"/>
      <c r="BN34" s="149"/>
      <c r="BO34" s="149"/>
      <c r="BP34" s="149"/>
      <c r="BQ34" s="149"/>
      <c r="BR34" s="149"/>
      <c r="BS34" s="149"/>
      <c r="BT34" s="149"/>
      <c r="BU34" s="149"/>
      <c r="BV34" s="149"/>
      <c r="BW34" s="149"/>
      <c r="BX34" s="149"/>
      <c r="BY34" s="149"/>
      <c r="BZ34" s="149"/>
      <c r="CA34" s="149"/>
      <c r="CB34" s="149"/>
      <c r="CC34" s="149"/>
      <c r="CD34" s="149"/>
      <c r="CE34" s="149"/>
      <c r="CF34" s="149"/>
      <c r="CG34" s="149"/>
      <c r="CH34" s="149"/>
      <c r="CI34" s="149"/>
      <c r="CJ34" s="149"/>
      <c r="CK34" s="149"/>
      <c r="CL34" s="149"/>
      <c r="CM34" s="149"/>
      <c r="CN34" s="149"/>
      <c r="CO34" s="149"/>
      <c r="CP34" s="149"/>
      <c r="CQ34" s="149"/>
      <c r="CR34" s="149"/>
      <c r="CS34" s="149"/>
      <c r="CT34" s="149"/>
      <c r="CU34" s="149"/>
      <c r="CV34" s="149"/>
      <c r="CW34" s="149"/>
      <c r="CX34" s="149"/>
      <c r="CY34" s="149"/>
      <c r="CZ34" s="149"/>
      <c r="DA34" s="149"/>
      <c r="DB34" s="149"/>
      <c r="DC34" s="149"/>
      <c r="DD34" s="149"/>
      <c r="DE34" s="149"/>
      <c r="DF34" s="149"/>
      <c r="DG34" s="149"/>
      <c r="DH34" s="149"/>
      <c r="DI34" s="149"/>
    </row>
    <row r="35" spans="2:113" s="147" customFormat="1" x14ac:dyDescent="0.25">
      <c r="B35" s="146" t="s">
        <v>326</v>
      </c>
      <c r="C35" s="146"/>
      <c r="D35" s="146"/>
      <c r="E35" s="146"/>
      <c r="H35" s="146"/>
      <c r="I35" s="146"/>
      <c r="J35" s="146"/>
      <c r="K35" s="146"/>
      <c r="L35" s="146"/>
      <c r="M35" s="146"/>
      <c r="N35" s="146"/>
      <c r="O35" s="146"/>
      <c r="P35" s="146"/>
      <c r="Q35" s="146"/>
      <c r="R35" s="146"/>
      <c r="S35" s="146"/>
      <c r="T35" s="146"/>
      <c r="U35" s="146"/>
      <c r="V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c r="BI35" s="146"/>
      <c r="BJ35" s="146"/>
      <c r="BK35" s="149"/>
      <c r="BL35" s="149"/>
      <c r="BM35" s="149"/>
      <c r="BN35" s="149"/>
      <c r="BO35" s="149"/>
      <c r="BP35" s="149"/>
      <c r="BQ35" s="149"/>
      <c r="BR35" s="149"/>
      <c r="BS35" s="149"/>
      <c r="BT35" s="149"/>
      <c r="BU35" s="149"/>
      <c r="BV35" s="149"/>
      <c r="BW35" s="149"/>
      <c r="BX35" s="149"/>
      <c r="BY35" s="149"/>
      <c r="BZ35" s="149"/>
      <c r="CA35" s="149"/>
      <c r="CB35" s="149"/>
      <c r="CC35" s="149"/>
      <c r="CD35" s="149"/>
      <c r="CE35" s="149"/>
      <c r="CF35" s="149"/>
      <c r="CG35" s="149"/>
      <c r="CH35" s="149"/>
      <c r="CI35" s="149"/>
      <c r="CJ35" s="149"/>
      <c r="CK35" s="149"/>
      <c r="CL35" s="149"/>
      <c r="CM35" s="149"/>
      <c r="CN35" s="149"/>
      <c r="CO35" s="149"/>
      <c r="CP35" s="149"/>
      <c r="CQ35" s="149"/>
      <c r="CR35" s="149"/>
      <c r="CS35" s="149"/>
      <c r="CT35" s="149"/>
      <c r="CU35" s="149"/>
      <c r="CV35" s="149"/>
      <c r="CW35" s="149"/>
      <c r="CX35" s="149"/>
      <c r="CY35" s="149"/>
      <c r="CZ35" s="149"/>
      <c r="DA35" s="149"/>
      <c r="DB35" s="149"/>
      <c r="DC35" s="149"/>
      <c r="DD35" s="149"/>
      <c r="DE35" s="149"/>
      <c r="DF35" s="149"/>
      <c r="DG35" s="149"/>
      <c r="DH35" s="149"/>
      <c r="DI35" s="149"/>
    </row>
    <row r="36" spans="2:113" s="147" customFormat="1" x14ac:dyDescent="0.25">
      <c r="B36" s="146" t="s">
        <v>327</v>
      </c>
      <c r="C36" s="146"/>
      <c r="D36" s="146"/>
      <c r="E36" s="146"/>
      <c r="H36" s="146"/>
      <c r="I36" s="146"/>
      <c r="J36" s="146"/>
      <c r="K36" s="146"/>
      <c r="L36" s="146"/>
      <c r="M36" s="146"/>
      <c r="N36" s="146"/>
      <c r="O36" s="146"/>
      <c r="P36" s="146"/>
      <c r="Q36" s="146"/>
      <c r="R36" s="146"/>
      <c r="S36" s="146"/>
      <c r="T36" s="146"/>
      <c r="U36" s="146"/>
      <c r="V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c r="BI36" s="146"/>
      <c r="BJ36" s="146"/>
      <c r="BK36" s="149"/>
      <c r="BL36" s="149"/>
      <c r="BM36" s="149"/>
      <c r="BN36" s="149"/>
      <c r="BO36" s="149"/>
      <c r="BP36" s="149"/>
      <c r="BQ36" s="149"/>
      <c r="BR36" s="149"/>
      <c r="BS36" s="149"/>
      <c r="BT36" s="149"/>
      <c r="BU36" s="149"/>
      <c r="BV36" s="149"/>
      <c r="BW36" s="149"/>
      <c r="BX36" s="149"/>
      <c r="BY36" s="149"/>
      <c r="BZ36" s="149"/>
      <c r="CA36" s="149"/>
      <c r="CB36" s="149"/>
      <c r="CC36" s="149"/>
      <c r="CD36" s="149"/>
      <c r="CE36" s="149"/>
      <c r="CF36" s="149"/>
      <c r="CG36" s="149"/>
      <c r="CH36" s="149"/>
      <c r="CI36" s="149"/>
      <c r="CJ36" s="149"/>
      <c r="CK36" s="149"/>
      <c r="CL36" s="149"/>
      <c r="CM36" s="149"/>
      <c r="CN36" s="149"/>
      <c r="CO36" s="149"/>
      <c r="CP36" s="149"/>
      <c r="CQ36" s="149"/>
      <c r="CR36" s="149"/>
      <c r="CS36" s="149"/>
      <c r="CT36" s="149"/>
      <c r="CU36" s="149"/>
      <c r="CV36" s="149"/>
      <c r="CW36" s="149"/>
      <c r="CX36" s="149"/>
      <c r="CY36" s="149"/>
      <c r="CZ36" s="149"/>
      <c r="DA36" s="149"/>
      <c r="DB36" s="149"/>
      <c r="DC36" s="149"/>
      <c r="DD36" s="149"/>
      <c r="DE36" s="149"/>
      <c r="DF36" s="149"/>
      <c r="DG36" s="149"/>
      <c r="DH36" s="149"/>
      <c r="DI36" s="149"/>
    </row>
    <row r="37" spans="2:113" s="147" customFormat="1" x14ac:dyDescent="0.25">
      <c r="B37" s="146" t="s">
        <v>328</v>
      </c>
      <c r="C37" s="146"/>
      <c r="D37" s="146"/>
      <c r="E37" s="146"/>
      <c r="H37" s="146"/>
      <c r="I37" s="146"/>
      <c r="J37" s="146"/>
      <c r="K37" s="146"/>
      <c r="L37" s="146"/>
      <c r="M37" s="146"/>
      <c r="N37" s="146"/>
      <c r="O37" s="146"/>
      <c r="P37" s="146"/>
      <c r="Q37" s="146"/>
      <c r="R37" s="146"/>
      <c r="S37" s="146"/>
      <c r="T37" s="146"/>
      <c r="U37" s="146"/>
      <c r="V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c r="BI37" s="146"/>
      <c r="BJ37" s="146"/>
      <c r="BK37" s="149"/>
      <c r="BL37" s="149"/>
      <c r="BM37" s="149"/>
      <c r="BN37" s="149"/>
      <c r="BO37" s="149"/>
      <c r="BP37" s="149"/>
      <c r="BQ37" s="149"/>
      <c r="BR37" s="149"/>
      <c r="BS37" s="149"/>
      <c r="BT37" s="149"/>
      <c r="BU37" s="149"/>
      <c r="BV37" s="149"/>
      <c r="BW37" s="149"/>
      <c r="BX37" s="149"/>
      <c r="BY37" s="149"/>
      <c r="BZ37" s="149"/>
      <c r="CA37" s="149"/>
      <c r="CB37" s="149"/>
      <c r="CC37" s="149"/>
      <c r="CD37" s="149"/>
      <c r="CE37" s="149"/>
      <c r="CF37" s="149"/>
      <c r="CG37" s="149"/>
      <c r="CH37" s="149"/>
      <c r="CI37" s="149"/>
      <c r="CJ37" s="149"/>
      <c r="CK37" s="149"/>
      <c r="CL37" s="149"/>
      <c r="CM37" s="149"/>
      <c r="CN37" s="149"/>
      <c r="CO37" s="149"/>
      <c r="CP37" s="149"/>
      <c r="CQ37" s="149"/>
      <c r="CR37" s="149"/>
      <c r="CS37" s="149"/>
      <c r="CT37" s="149"/>
      <c r="CU37" s="149"/>
      <c r="CV37" s="149"/>
      <c r="CW37" s="149"/>
      <c r="CX37" s="149"/>
      <c r="CY37" s="149"/>
      <c r="CZ37" s="149"/>
      <c r="DA37" s="149"/>
      <c r="DB37" s="149"/>
      <c r="DC37" s="149"/>
      <c r="DD37" s="149"/>
      <c r="DE37" s="149"/>
      <c r="DF37" s="149"/>
      <c r="DG37" s="149"/>
      <c r="DH37" s="149"/>
      <c r="DI37" s="149"/>
    </row>
    <row r="38" spans="2:113" s="147" customFormat="1" x14ac:dyDescent="0.25">
      <c r="B38" s="146" t="s">
        <v>329</v>
      </c>
      <c r="C38" s="146"/>
      <c r="D38" s="146"/>
      <c r="E38" s="146"/>
      <c r="H38" s="146"/>
      <c r="I38" s="146"/>
      <c r="J38" s="146"/>
      <c r="K38" s="146"/>
      <c r="L38" s="146"/>
      <c r="M38" s="146"/>
      <c r="N38" s="146"/>
      <c r="O38" s="146"/>
      <c r="P38" s="146"/>
      <c r="Q38" s="146"/>
      <c r="R38" s="146"/>
      <c r="S38" s="146"/>
      <c r="T38" s="146"/>
      <c r="U38" s="146"/>
      <c r="V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c r="BI38" s="146"/>
      <c r="BJ38" s="146"/>
      <c r="BK38" s="149"/>
      <c r="BL38" s="149"/>
      <c r="BM38" s="149"/>
      <c r="BN38" s="149"/>
      <c r="BO38" s="149"/>
      <c r="BP38" s="149"/>
      <c r="BQ38" s="149"/>
      <c r="BR38" s="149"/>
      <c r="BS38" s="149"/>
      <c r="BT38" s="149"/>
      <c r="BU38" s="149"/>
      <c r="BV38" s="149"/>
      <c r="BW38" s="149"/>
      <c r="BX38" s="149"/>
      <c r="BY38" s="149"/>
      <c r="BZ38" s="149"/>
      <c r="CA38" s="149"/>
      <c r="CB38" s="149"/>
      <c r="CC38" s="149"/>
      <c r="CD38" s="149"/>
      <c r="CE38" s="149"/>
      <c r="CF38" s="149"/>
      <c r="CG38" s="149"/>
      <c r="CH38" s="149"/>
      <c r="CI38" s="149"/>
      <c r="CJ38" s="149"/>
      <c r="CK38" s="149"/>
      <c r="CL38" s="149"/>
      <c r="CM38" s="149"/>
      <c r="CN38" s="149"/>
      <c r="CO38" s="149"/>
      <c r="CP38" s="149"/>
      <c r="CQ38" s="149"/>
      <c r="CR38" s="149"/>
      <c r="CS38" s="149"/>
      <c r="CT38" s="149"/>
      <c r="CU38" s="149"/>
      <c r="CV38" s="149"/>
      <c r="CW38" s="149"/>
      <c r="CX38" s="149"/>
      <c r="CY38" s="149"/>
      <c r="CZ38" s="149"/>
      <c r="DA38" s="149"/>
      <c r="DB38" s="149"/>
      <c r="DC38" s="149"/>
      <c r="DD38" s="149"/>
      <c r="DE38" s="149"/>
      <c r="DF38" s="149"/>
      <c r="DG38" s="149"/>
      <c r="DH38" s="149"/>
      <c r="DI38" s="149"/>
    </row>
    <row r="39" spans="2:113" s="147" customFormat="1" x14ac:dyDescent="0.25">
      <c r="B39" s="146" t="s">
        <v>330</v>
      </c>
      <c r="C39" s="146"/>
      <c r="D39" s="146"/>
      <c r="E39" s="146"/>
      <c r="H39" s="146"/>
      <c r="I39" s="146"/>
      <c r="J39" s="146"/>
      <c r="K39" s="146"/>
      <c r="L39" s="146"/>
      <c r="M39" s="146"/>
      <c r="N39" s="146"/>
      <c r="O39" s="146"/>
      <c r="P39" s="146"/>
      <c r="Q39" s="146"/>
      <c r="R39" s="146"/>
      <c r="S39" s="146"/>
      <c r="T39" s="146"/>
      <c r="U39" s="146"/>
      <c r="V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9"/>
      <c r="BL39" s="149"/>
      <c r="BM39" s="149"/>
      <c r="BN39" s="149"/>
      <c r="BO39" s="149"/>
      <c r="BP39" s="149"/>
      <c r="BQ39" s="149"/>
      <c r="BR39" s="149"/>
      <c r="BS39" s="149"/>
      <c r="BT39" s="149"/>
      <c r="BU39" s="149"/>
      <c r="BV39" s="149"/>
      <c r="BW39" s="149"/>
      <c r="BX39" s="149"/>
      <c r="BY39" s="149"/>
      <c r="BZ39" s="149"/>
      <c r="CA39" s="149"/>
      <c r="CB39" s="149"/>
      <c r="CC39" s="149"/>
      <c r="CD39" s="149"/>
      <c r="CE39" s="149"/>
      <c r="CF39" s="149"/>
      <c r="CG39" s="149"/>
      <c r="CH39" s="149"/>
      <c r="CI39" s="149"/>
      <c r="CJ39" s="149"/>
      <c r="CK39" s="149"/>
      <c r="CL39" s="149"/>
      <c r="CM39" s="149"/>
      <c r="CN39" s="149"/>
      <c r="CO39" s="149"/>
      <c r="CP39" s="149"/>
      <c r="CQ39" s="149"/>
      <c r="CR39" s="149"/>
      <c r="CS39" s="149"/>
      <c r="CT39" s="149"/>
      <c r="CU39" s="149"/>
      <c r="CV39" s="149"/>
      <c r="CW39" s="149"/>
      <c r="CX39" s="149"/>
      <c r="CY39" s="149"/>
      <c r="CZ39" s="149"/>
      <c r="DA39" s="149"/>
      <c r="DB39" s="149"/>
      <c r="DC39" s="149"/>
      <c r="DD39" s="149"/>
      <c r="DE39" s="149"/>
      <c r="DF39" s="149"/>
      <c r="DG39" s="149"/>
      <c r="DH39" s="149"/>
      <c r="DI39" s="149"/>
    </row>
    <row r="40" spans="2:113" s="147" customFormat="1" x14ac:dyDescent="0.25">
      <c r="B40" s="146" t="s">
        <v>331</v>
      </c>
      <c r="C40" s="146"/>
      <c r="D40" s="146"/>
      <c r="E40" s="146"/>
      <c r="H40" s="146"/>
      <c r="I40" s="146"/>
      <c r="J40" s="146"/>
      <c r="K40" s="146"/>
      <c r="L40" s="146"/>
      <c r="M40" s="146"/>
      <c r="N40" s="146"/>
      <c r="O40" s="146"/>
      <c r="P40" s="146"/>
      <c r="Q40" s="146"/>
      <c r="R40" s="146"/>
      <c r="S40" s="146"/>
      <c r="T40" s="146"/>
      <c r="U40" s="146"/>
      <c r="V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c r="BI40" s="146"/>
      <c r="BJ40" s="146"/>
      <c r="BK40" s="149"/>
      <c r="BL40" s="149"/>
      <c r="BM40" s="149"/>
      <c r="BN40" s="149"/>
      <c r="BO40" s="149"/>
      <c r="BP40" s="149"/>
      <c r="BQ40" s="149"/>
      <c r="BR40" s="149"/>
      <c r="BS40" s="149"/>
      <c r="BT40" s="149"/>
      <c r="BU40" s="149"/>
      <c r="BV40" s="149"/>
      <c r="BW40" s="149"/>
      <c r="BX40" s="149"/>
      <c r="BY40" s="149"/>
      <c r="BZ40" s="149"/>
      <c r="CA40" s="149"/>
      <c r="CB40" s="149"/>
      <c r="CC40" s="149"/>
      <c r="CD40" s="149"/>
      <c r="CE40" s="149"/>
      <c r="CF40" s="149"/>
      <c r="CG40" s="149"/>
      <c r="CH40" s="149"/>
      <c r="CI40" s="149"/>
      <c r="CJ40" s="149"/>
      <c r="CK40" s="149"/>
      <c r="CL40" s="149"/>
      <c r="CM40" s="149"/>
      <c r="CN40" s="149"/>
      <c r="CO40" s="149"/>
      <c r="CP40" s="149"/>
      <c r="CQ40" s="149"/>
      <c r="CR40" s="149"/>
      <c r="CS40" s="149"/>
      <c r="CT40" s="149"/>
      <c r="CU40" s="149"/>
      <c r="CV40" s="149"/>
      <c r="CW40" s="149"/>
      <c r="CX40" s="149"/>
      <c r="CY40" s="149"/>
      <c r="CZ40" s="149"/>
      <c r="DA40" s="149"/>
      <c r="DB40" s="149"/>
      <c r="DC40" s="149"/>
      <c r="DD40" s="149"/>
      <c r="DE40" s="149"/>
      <c r="DF40" s="149"/>
      <c r="DG40" s="149"/>
      <c r="DH40" s="149"/>
      <c r="DI40" s="149"/>
    </row>
    <row r="41" spans="2:113" s="147" customFormat="1" x14ac:dyDescent="0.25">
      <c r="Q41" s="146"/>
      <c r="R41" s="146"/>
      <c r="S41" s="146"/>
      <c r="T41" s="146"/>
      <c r="U41" s="146"/>
      <c r="V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c r="DI41" s="149"/>
    </row>
    <row r="42" spans="2:113" s="147" customFormat="1" x14ac:dyDescent="0.25">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7" zoomScale="60" workbookViewId="0">
      <selection activeCell="M21" sqref="M21:N22"/>
    </sheetView>
  </sheetViews>
  <sheetFormatPr defaultColWidth="10.7109375" defaultRowHeight="15.75" x14ac:dyDescent="0.25"/>
  <cols>
    <col min="1" max="3" width="10.7109375" style="135"/>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9" t="s">
        <v>196</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1" customFormat="1" x14ac:dyDescent="0.2">
      <c r="A6" s="125"/>
      <c r="B6" s="125"/>
      <c r="C6" s="125"/>
      <c r="D6" s="125"/>
      <c r="E6" s="125"/>
      <c r="F6" s="125"/>
      <c r="G6" s="125"/>
      <c r="H6" s="125"/>
      <c r="I6" s="125"/>
      <c r="J6" s="125"/>
      <c r="K6" s="125"/>
      <c r="L6" s="125"/>
      <c r="M6" s="125"/>
      <c r="N6" s="125"/>
      <c r="O6" s="125"/>
      <c r="P6" s="125"/>
      <c r="Q6" s="125"/>
      <c r="R6" s="125"/>
      <c r="S6" s="125"/>
      <c r="T6" s="125"/>
    </row>
    <row r="7" spans="1:27" s="11" customFormat="1" ht="18.75" x14ac:dyDescent="0.2">
      <c r="E7" s="223" t="s">
        <v>6</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26"/>
      <c r="F8" s="126"/>
      <c r="G8" s="126"/>
      <c r="H8" s="126"/>
      <c r="I8" s="126"/>
      <c r="J8" s="126"/>
      <c r="K8" s="126"/>
      <c r="L8" s="126"/>
      <c r="M8" s="126"/>
      <c r="N8" s="126"/>
      <c r="O8" s="126"/>
      <c r="P8" s="126"/>
      <c r="Q8" s="126"/>
      <c r="R8" s="126"/>
      <c r="S8" s="88"/>
      <c r="T8" s="88"/>
      <c r="U8" s="88"/>
      <c r="V8" s="88"/>
      <c r="W8" s="88"/>
    </row>
    <row r="9" spans="1:27" s="11" customFormat="1" ht="18.75" customHeight="1" x14ac:dyDescent="0.2">
      <c r="E9" s="226" t="s">
        <v>197</v>
      </c>
      <c r="F9" s="226"/>
      <c r="G9" s="226"/>
      <c r="H9" s="226"/>
      <c r="I9" s="226"/>
      <c r="J9" s="226"/>
      <c r="K9" s="226"/>
      <c r="L9" s="226"/>
      <c r="M9" s="226"/>
      <c r="N9" s="226"/>
      <c r="O9" s="226"/>
      <c r="P9" s="226"/>
      <c r="Q9" s="226"/>
      <c r="R9" s="226"/>
      <c r="S9" s="226"/>
      <c r="T9" s="226"/>
      <c r="U9" s="226"/>
      <c r="V9" s="226"/>
      <c r="W9" s="226"/>
      <c r="X9" s="226"/>
      <c r="Y9" s="226"/>
    </row>
    <row r="10" spans="1:27" s="11" customFormat="1" ht="18.75" customHeight="1" x14ac:dyDescent="0.2">
      <c r="E10" s="220" t="s">
        <v>5</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26"/>
      <c r="F11" s="126"/>
      <c r="G11" s="126"/>
      <c r="H11" s="126"/>
      <c r="I11" s="126"/>
      <c r="J11" s="126"/>
      <c r="K11" s="126"/>
      <c r="L11" s="126"/>
      <c r="M11" s="126"/>
      <c r="N11" s="126"/>
      <c r="O11" s="126"/>
      <c r="P11" s="126"/>
      <c r="Q11" s="126"/>
      <c r="R11" s="126"/>
      <c r="S11" s="88"/>
      <c r="T11" s="88"/>
      <c r="U11" s="88"/>
      <c r="V11" s="88"/>
      <c r="W11" s="88"/>
    </row>
    <row r="12" spans="1:27" s="11" customFormat="1" ht="18.75" customHeight="1" x14ac:dyDescent="0.2">
      <c r="E12" s="226" t="s">
        <v>442</v>
      </c>
      <c r="F12" s="226"/>
      <c r="G12" s="226"/>
      <c r="H12" s="226"/>
      <c r="I12" s="226"/>
      <c r="J12" s="226"/>
      <c r="K12" s="226"/>
      <c r="L12" s="226"/>
      <c r="M12" s="226"/>
      <c r="N12" s="226"/>
      <c r="O12" s="226"/>
      <c r="P12" s="226"/>
      <c r="Q12" s="226"/>
      <c r="R12" s="226"/>
      <c r="S12" s="226"/>
      <c r="T12" s="226"/>
      <c r="U12" s="226"/>
      <c r="V12" s="226"/>
      <c r="W12" s="226"/>
      <c r="X12" s="226"/>
      <c r="Y12" s="226"/>
    </row>
    <row r="13" spans="1:27" s="11" customFormat="1" ht="18.75" customHeight="1" x14ac:dyDescent="0.2">
      <c r="E13" s="220" t="s">
        <v>4</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3" customFormat="1" ht="12" x14ac:dyDescent="0.2">
      <c r="E15" s="226" t="s">
        <v>211</v>
      </c>
      <c r="F15" s="226"/>
      <c r="G15" s="226"/>
      <c r="H15" s="226"/>
      <c r="I15" s="226"/>
      <c r="J15" s="226"/>
      <c r="K15" s="226"/>
      <c r="L15" s="226"/>
      <c r="M15" s="226"/>
      <c r="N15" s="226"/>
      <c r="O15" s="226"/>
      <c r="P15" s="226"/>
      <c r="Q15" s="226"/>
      <c r="R15" s="226"/>
      <c r="S15" s="226"/>
      <c r="T15" s="226"/>
      <c r="U15" s="226"/>
      <c r="V15" s="226"/>
      <c r="W15" s="226"/>
      <c r="X15" s="226"/>
      <c r="Y15" s="226"/>
    </row>
    <row r="16" spans="1:27" s="3" customFormat="1" ht="15" customHeight="1" x14ac:dyDescent="0.2">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48" s="3"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48"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48" ht="25.5" customHeight="1" x14ac:dyDescent="0.25">
      <c r="A19" s="222" t="s">
        <v>332</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48" s="136" customFormat="1" ht="21" customHeight="1" x14ac:dyDescent="0.25"/>
    <row r="21" spans="1:48" ht="15.75" customHeight="1" x14ac:dyDescent="0.25">
      <c r="A21" s="249" t="s">
        <v>1</v>
      </c>
      <c r="B21" s="252" t="s">
        <v>333</v>
      </c>
      <c r="C21" s="253"/>
      <c r="D21" s="252" t="s">
        <v>334</v>
      </c>
      <c r="E21" s="253"/>
      <c r="F21" s="246" t="s">
        <v>291</v>
      </c>
      <c r="G21" s="248"/>
      <c r="H21" s="248"/>
      <c r="I21" s="247"/>
      <c r="J21" s="249" t="s">
        <v>335</v>
      </c>
      <c r="K21" s="252" t="s">
        <v>336</v>
      </c>
      <c r="L21" s="253"/>
      <c r="M21" s="252" t="s">
        <v>337</v>
      </c>
      <c r="N21" s="253"/>
      <c r="O21" s="252" t="s">
        <v>338</v>
      </c>
      <c r="P21" s="253"/>
      <c r="Q21" s="252" t="s">
        <v>339</v>
      </c>
      <c r="R21" s="253"/>
      <c r="S21" s="249" t="s">
        <v>340</v>
      </c>
      <c r="T21" s="249" t="s">
        <v>341</v>
      </c>
      <c r="U21" s="249" t="s">
        <v>342</v>
      </c>
      <c r="V21" s="252" t="s">
        <v>343</v>
      </c>
      <c r="W21" s="253"/>
      <c r="X21" s="246" t="s">
        <v>312</v>
      </c>
      <c r="Y21" s="248"/>
      <c r="Z21" s="246" t="s">
        <v>313</v>
      </c>
      <c r="AA21" s="248"/>
    </row>
    <row r="22" spans="1:48" ht="216" customHeight="1" x14ac:dyDescent="0.25">
      <c r="A22" s="250"/>
      <c r="B22" s="254"/>
      <c r="C22" s="255"/>
      <c r="D22" s="254"/>
      <c r="E22" s="255"/>
      <c r="F22" s="246" t="s">
        <v>344</v>
      </c>
      <c r="G22" s="247"/>
      <c r="H22" s="246" t="s">
        <v>345</v>
      </c>
      <c r="I22" s="247"/>
      <c r="J22" s="251"/>
      <c r="K22" s="254"/>
      <c r="L22" s="255"/>
      <c r="M22" s="254"/>
      <c r="N22" s="255"/>
      <c r="O22" s="254"/>
      <c r="P22" s="255"/>
      <c r="Q22" s="254"/>
      <c r="R22" s="255"/>
      <c r="S22" s="251"/>
      <c r="T22" s="251"/>
      <c r="U22" s="251"/>
      <c r="V22" s="254"/>
      <c r="W22" s="255"/>
      <c r="X22" s="137" t="s">
        <v>314</v>
      </c>
      <c r="Y22" s="137" t="s">
        <v>315</v>
      </c>
      <c r="Z22" s="137" t="s">
        <v>316</v>
      </c>
      <c r="AA22" s="137" t="s">
        <v>317</v>
      </c>
    </row>
    <row r="23" spans="1:48" ht="60" customHeight="1" x14ac:dyDescent="0.25">
      <c r="A23" s="251"/>
      <c r="B23" s="150" t="s">
        <v>318</v>
      </c>
      <c r="C23" s="150" t="s">
        <v>319</v>
      </c>
      <c r="D23" s="150" t="s">
        <v>318</v>
      </c>
      <c r="E23" s="150" t="s">
        <v>319</v>
      </c>
      <c r="F23" s="150" t="s">
        <v>318</v>
      </c>
      <c r="G23" s="150" t="s">
        <v>319</v>
      </c>
      <c r="H23" s="150" t="s">
        <v>318</v>
      </c>
      <c r="I23" s="150" t="s">
        <v>319</v>
      </c>
      <c r="J23" s="150" t="s">
        <v>318</v>
      </c>
      <c r="K23" s="150" t="s">
        <v>318</v>
      </c>
      <c r="L23" s="150" t="s">
        <v>319</v>
      </c>
      <c r="M23" s="150" t="s">
        <v>318</v>
      </c>
      <c r="N23" s="150" t="s">
        <v>319</v>
      </c>
      <c r="O23" s="150" t="s">
        <v>318</v>
      </c>
      <c r="P23" s="150" t="s">
        <v>319</v>
      </c>
      <c r="Q23" s="150" t="s">
        <v>318</v>
      </c>
      <c r="R23" s="150" t="s">
        <v>319</v>
      </c>
      <c r="S23" s="150" t="s">
        <v>318</v>
      </c>
      <c r="T23" s="150" t="s">
        <v>318</v>
      </c>
      <c r="U23" s="150" t="s">
        <v>318</v>
      </c>
      <c r="V23" s="150" t="s">
        <v>318</v>
      </c>
      <c r="W23" s="150" t="s">
        <v>319</v>
      </c>
      <c r="X23" s="150" t="s">
        <v>318</v>
      </c>
      <c r="Y23" s="150" t="s">
        <v>318</v>
      </c>
      <c r="Z23" s="137" t="s">
        <v>318</v>
      </c>
      <c r="AA23" s="137" t="s">
        <v>318</v>
      </c>
    </row>
    <row r="24" spans="1:48"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48" s="136" customFormat="1" ht="24" customHeight="1" x14ac:dyDescent="0.25">
      <c r="A25" s="152" t="s">
        <v>280</v>
      </c>
      <c r="B25" s="152" t="s">
        <v>280</v>
      </c>
      <c r="C25" s="152" t="s">
        <v>280</v>
      </c>
      <c r="D25" s="152" t="s">
        <v>280</v>
      </c>
      <c r="E25" s="153" t="s">
        <v>280</v>
      </c>
      <c r="F25" s="153" t="s">
        <v>280</v>
      </c>
      <c r="G25" s="154" t="s">
        <v>280</v>
      </c>
      <c r="H25" s="154" t="s">
        <v>280</v>
      </c>
      <c r="I25" s="154" t="s">
        <v>280</v>
      </c>
      <c r="J25" s="155" t="s">
        <v>280</v>
      </c>
      <c r="K25" s="155" t="s">
        <v>280</v>
      </c>
      <c r="L25" s="156" t="s">
        <v>280</v>
      </c>
      <c r="M25" s="156" t="s">
        <v>280</v>
      </c>
      <c r="N25" s="157" t="s">
        <v>280</v>
      </c>
      <c r="O25" s="157" t="s">
        <v>280</v>
      </c>
      <c r="P25" s="157" t="s">
        <v>280</v>
      </c>
      <c r="Q25" s="157" t="s">
        <v>280</v>
      </c>
      <c r="R25" s="154" t="s">
        <v>280</v>
      </c>
      <c r="S25" s="155" t="s">
        <v>280</v>
      </c>
      <c r="T25" s="155" t="s">
        <v>280</v>
      </c>
      <c r="U25" s="155" t="s">
        <v>280</v>
      </c>
      <c r="V25" s="155" t="s">
        <v>280</v>
      </c>
      <c r="W25" s="157" t="s">
        <v>280</v>
      </c>
      <c r="X25" s="152" t="s">
        <v>280</v>
      </c>
      <c r="Y25" s="152" t="s">
        <v>280</v>
      </c>
      <c r="Z25" s="152" t="s">
        <v>280</v>
      </c>
      <c r="AA25" s="152" t="s">
        <v>280</v>
      </c>
    </row>
    <row r="26" spans="1:48" ht="3" customHeight="1" x14ac:dyDescent="0.25">
      <c r="A26" s="135" t="s">
        <v>280</v>
      </c>
      <c r="B26" s="135" t="s">
        <v>280</v>
      </c>
      <c r="C26" s="135" t="s">
        <v>280</v>
      </c>
      <c r="D26" s="135" t="s">
        <v>280</v>
      </c>
      <c r="E26" s="135" t="s">
        <v>280</v>
      </c>
      <c r="F26" s="135" t="s">
        <v>280</v>
      </c>
      <c r="G26" s="135" t="s">
        <v>280</v>
      </c>
      <c r="H26" s="135" t="s">
        <v>280</v>
      </c>
      <c r="I26" s="135" t="s">
        <v>280</v>
      </c>
      <c r="J26" s="135" t="s">
        <v>280</v>
      </c>
      <c r="K26" s="135" t="s">
        <v>280</v>
      </c>
      <c r="L26" s="135" t="s">
        <v>280</v>
      </c>
      <c r="M26" s="135" t="s">
        <v>280</v>
      </c>
      <c r="N26" s="135" t="s">
        <v>280</v>
      </c>
      <c r="O26" s="135" t="s">
        <v>280</v>
      </c>
      <c r="P26" s="135" t="s">
        <v>280</v>
      </c>
      <c r="Q26" s="135" t="s">
        <v>280</v>
      </c>
      <c r="R26" s="135" t="s">
        <v>280</v>
      </c>
      <c r="S26" s="135" t="s">
        <v>280</v>
      </c>
      <c r="T26" s="135" t="s">
        <v>280</v>
      </c>
      <c r="U26" s="135" t="s">
        <v>280</v>
      </c>
      <c r="V26" s="135" t="s">
        <v>280</v>
      </c>
      <c r="W26" s="135" t="s">
        <v>280</v>
      </c>
      <c r="X26" s="135" t="s">
        <v>280</v>
      </c>
      <c r="Y26" s="135" t="s">
        <v>280</v>
      </c>
      <c r="Z26" s="135" t="s">
        <v>280</v>
      </c>
      <c r="AA26" s="135" t="s">
        <v>280</v>
      </c>
      <c r="AB26" s="135" t="s">
        <v>280</v>
      </c>
      <c r="AC26" s="135" t="s">
        <v>280</v>
      </c>
      <c r="AD26" s="135" t="s">
        <v>280</v>
      </c>
      <c r="AE26" s="135" t="s">
        <v>280</v>
      </c>
      <c r="AF26" s="135" t="s">
        <v>280</v>
      </c>
      <c r="AG26" s="135" t="s">
        <v>280</v>
      </c>
      <c r="AH26" s="135" t="s">
        <v>280</v>
      </c>
      <c r="AI26" s="135" t="s">
        <v>280</v>
      </c>
      <c r="AJ26" s="135" t="s">
        <v>280</v>
      </c>
      <c r="AK26" s="135" t="s">
        <v>280</v>
      </c>
      <c r="AL26" s="135" t="s">
        <v>280</v>
      </c>
      <c r="AM26" s="135" t="s">
        <v>280</v>
      </c>
      <c r="AN26" s="135" t="s">
        <v>280</v>
      </c>
      <c r="AO26" s="135" t="s">
        <v>280</v>
      </c>
      <c r="AP26" s="135" t="s">
        <v>280</v>
      </c>
      <c r="AQ26" s="135" t="s">
        <v>280</v>
      </c>
      <c r="AR26" s="135" t="s">
        <v>280</v>
      </c>
      <c r="AS26" s="135" t="s">
        <v>280</v>
      </c>
      <c r="AT26" s="135" t="s">
        <v>280</v>
      </c>
      <c r="AU26" s="135" t="s">
        <v>280</v>
      </c>
      <c r="AV26" s="135" t="s">
        <v>280</v>
      </c>
    </row>
    <row r="27" spans="1:48" s="143" customFormat="1" ht="11.25" hidden="1" customHeight="1" x14ac:dyDescent="0.25">
      <c r="A27" s="135" t="s">
        <v>280</v>
      </c>
      <c r="B27" s="135" t="s">
        <v>280</v>
      </c>
      <c r="C27" s="135" t="s">
        <v>280</v>
      </c>
      <c r="D27" s="135" t="s">
        <v>280</v>
      </c>
      <c r="E27" s="135" t="s">
        <v>280</v>
      </c>
      <c r="F27" s="135" t="s">
        <v>280</v>
      </c>
      <c r="G27" s="135" t="s">
        <v>280</v>
      </c>
      <c r="H27" s="135" t="s">
        <v>280</v>
      </c>
      <c r="I27" s="135" t="s">
        <v>280</v>
      </c>
      <c r="J27" s="135" t="s">
        <v>280</v>
      </c>
      <c r="K27" s="135" t="s">
        <v>280</v>
      </c>
      <c r="L27" s="135" t="s">
        <v>280</v>
      </c>
      <c r="M27" s="135" t="s">
        <v>280</v>
      </c>
      <c r="N27" s="135" t="s">
        <v>280</v>
      </c>
      <c r="O27" s="135" t="s">
        <v>280</v>
      </c>
      <c r="P27" s="135" t="s">
        <v>280</v>
      </c>
      <c r="Q27" s="135" t="s">
        <v>280</v>
      </c>
      <c r="R27" s="135" t="s">
        <v>280</v>
      </c>
      <c r="S27" s="135" t="s">
        <v>280</v>
      </c>
      <c r="T27" s="135" t="s">
        <v>280</v>
      </c>
      <c r="U27" s="135" t="s">
        <v>280</v>
      </c>
      <c r="V27" s="135" t="s">
        <v>280</v>
      </c>
      <c r="W27" s="135" t="s">
        <v>280</v>
      </c>
      <c r="X27" s="135" t="s">
        <v>280</v>
      </c>
      <c r="Y27" s="135" t="s">
        <v>280</v>
      </c>
      <c r="Z27" s="135" t="s">
        <v>280</v>
      </c>
      <c r="AA27" s="135" t="s">
        <v>280</v>
      </c>
      <c r="AB27" s="135" t="s">
        <v>280</v>
      </c>
      <c r="AC27" s="135" t="s">
        <v>280</v>
      </c>
      <c r="AD27" s="135" t="s">
        <v>280</v>
      </c>
      <c r="AE27" s="135" t="s">
        <v>280</v>
      </c>
      <c r="AF27" s="135" t="s">
        <v>280</v>
      </c>
      <c r="AG27" s="135" t="s">
        <v>280</v>
      </c>
      <c r="AH27" s="135" t="s">
        <v>280</v>
      </c>
      <c r="AI27" s="135" t="s">
        <v>280</v>
      </c>
      <c r="AJ27" s="135" t="s">
        <v>280</v>
      </c>
      <c r="AK27" s="135" t="s">
        <v>280</v>
      </c>
      <c r="AL27" s="135" t="s">
        <v>280</v>
      </c>
      <c r="AM27" s="135" t="s">
        <v>280</v>
      </c>
      <c r="AN27" s="135" t="s">
        <v>280</v>
      </c>
      <c r="AO27" s="135" t="s">
        <v>280</v>
      </c>
      <c r="AP27" s="135" t="s">
        <v>280</v>
      </c>
      <c r="AQ27" s="135" t="s">
        <v>280</v>
      </c>
      <c r="AR27" s="135" t="s">
        <v>280</v>
      </c>
      <c r="AS27" s="135" t="s">
        <v>280</v>
      </c>
      <c r="AT27" s="135" t="s">
        <v>280</v>
      </c>
      <c r="AU27" s="135" t="s">
        <v>280</v>
      </c>
      <c r="AV27" s="135" t="s">
        <v>280</v>
      </c>
    </row>
    <row r="28" spans="1:48" s="143" customFormat="1" hidden="1" x14ac:dyDescent="0.25">
      <c r="A28" s="135" t="s">
        <v>280</v>
      </c>
      <c r="B28" s="135" t="s">
        <v>280</v>
      </c>
      <c r="C28" s="135" t="s">
        <v>280</v>
      </c>
      <c r="D28" s="135" t="s">
        <v>280</v>
      </c>
      <c r="E28" s="135" t="s">
        <v>280</v>
      </c>
      <c r="F28" s="135" t="s">
        <v>280</v>
      </c>
      <c r="G28" s="135" t="s">
        <v>280</v>
      </c>
      <c r="H28" s="135" t="s">
        <v>280</v>
      </c>
      <c r="I28" s="135" t="s">
        <v>280</v>
      </c>
      <c r="J28" s="135" t="s">
        <v>280</v>
      </c>
      <c r="K28" s="135" t="s">
        <v>280</v>
      </c>
      <c r="L28" s="135" t="s">
        <v>280</v>
      </c>
      <c r="M28" s="135" t="s">
        <v>280</v>
      </c>
      <c r="N28" s="135" t="s">
        <v>280</v>
      </c>
      <c r="O28" s="135" t="s">
        <v>280</v>
      </c>
      <c r="P28" s="135" t="s">
        <v>280</v>
      </c>
      <c r="Q28" s="135" t="s">
        <v>280</v>
      </c>
      <c r="R28" s="135" t="s">
        <v>280</v>
      </c>
      <c r="S28" s="135" t="s">
        <v>280</v>
      </c>
      <c r="T28" s="135" t="s">
        <v>280</v>
      </c>
      <c r="U28" s="135" t="s">
        <v>280</v>
      </c>
      <c r="V28" s="135" t="s">
        <v>280</v>
      </c>
      <c r="W28" s="135" t="s">
        <v>280</v>
      </c>
      <c r="X28" s="135" t="s">
        <v>280</v>
      </c>
      <c r="Y28" s="135" t="s">
        <v>280</v>
      </c>
      <c r="Z28" s="135" t="s">
        <v>280</v>
      </c>
      <c r="AA28" s="135" t="s">
        <v>280</v>
      </c>
      <c r="AB28" s="135" t="s">
        <v>280</v>
      </c>
      <c r="AC28" s="135" t="s">
        <v>280</v>
      </c>
      <c r="AD28" s="135" t="s">
        <v>280</v>
      </c>
      <c r="AE28" s="135" t="s">
        <v>280</v>
      </c>
      <c r="AF28" s="135" t="s">
        <v>280</v>
      </c>
      <c r="AG28" s="135" t="s">
        <v>280</v>
      </c>
      <c r="AH28" s="135" t="s">
        <v>280</v>
      </c>
      <c r="AI28" s="135" t="s">
        <v>280</v>
      </c>
      <c r="AJ28" s="135" t="s">
        <v>280</v>
      </c>
      <c r="AK28" s="135" t="s">
        <v>280</v>
      </c>
      <c r="AL28" s="135" t="s">
        <v>280</v>
      </c>
      <c r="AM28" s="135" t="s">
        <v>280</v>
      </c>
      <c r="AN28" s="135" t="s">
        <v>280</v>
      </c>
      <c r="AO28" s="135" t="s">
        <v>280</v>
      </c>
      <c r="AP28" s="135" t="s">
        <v>280</v>
      </c>
      <c r="AQ28" s="135" t="s">
        <v>280</v>
      </c>
      <c r="AR28" s="135" t="s">
        <v>280</v>
      </c>
      <c r="AS28" s="135" t="s">
        <v>280</v>
      </c>
      <c r="AT28" s="135" t="s">
        <v>280</v>
      </c>
      <c r="AU28" s="135" t="s">
        <v>280</v>
      </c>
      <c r="AV28" s="135" t="s">
        <v>280</v>
      </c>
    </row>
    <row r="29" spans="1:48" hidden="1" x14ac:dyDescent="0.25">
      <c r="A29" s="135" t="s">
        <v>280</v>
      </c>
      <c r="B29" s="135" t="s">
        <v>280</v>
      </c>
      <c r="C29" s="135" t="s">
        <v>280</v>
      </c>
      <c r="D29" s="135" t="s">
        <v>280</v>
      </c>
      <c r="E29" s="135" t="s">
        <v>280</v>
      </c>
      <c r="F29" s="135" t="s">
        <v>280</v>
      </c>
      <c r="G29" s="135" t="s">
        <v>280</v>
      </c>
      <c r="H29" s="135" t="s">
        <v>280</v>
      </c>
      <c r="I29" s="135" t="s">
        <v>280</v>
      </c>
      <c r="J29" s="135" t="s">
        <v>280</v>
      </c>
      <c r="K29" s="135" t="s">
        <v>280</v>
      </c>
      <c r="L29" s="135" t="s">
        <v>280</v>
      </c>
      <c r="M29" s="135" t="s">
        <v>280</v>
      </c>
      <c r="N29" s="135" t="s">
        <v>280</v>
      </c>
      <c r="O29" s="135" t="s">
        <v>280</v>
      </c>
      <c r="P29" s="135" t="s">
        <v>280</v>
      </c>
      <c r="Q29" s="135" t="s">
        <v>280</v>
      </c>
      <c r="R29" s="135" t="s">
        <v>280</v>
      </c>
      <c r="S29" s="135" t="s">
        <v>280</v>
      </c>
      <c r="T29" s="135" t="s">
        <v>280</v>
      </c>
      <c r="U29" s="135" t="s">
        <v>280</v>
      </c>
      <c r="V29" s="135" t="s">
        <v>280</v>
      </c>
      <c r="W29" s="135" t="s">
        <v>280</v>
      </c>
      <c r="X29" s="135" t="s">
        <v>280</v>
      </c>
      <c r="Y29" s="135" t="s">
        <v>280</v>
      </c>
      <c r="Z29" s="135" t="s">
        <v>280</v>
      </c>
      <c r="AA29" s="135" t="s">
        <v>280</v>
      </c>
      <c r="AB29" s="135" t="s">
        <v>280</v>
      </c>
      <c r="AC29" s="135" t="s">
        <v>280</v>
      </c>
      <c r="AD29" s="135" t="s">
        <v>280</v>
      </c>
      <c r="AE29" s="135" t="s">
        <v>280</v>
      </c>
      <c r="AF29" s="135" t="s">
        <v>280</v>
      </c>
      <c r="AG29" s="135" t="s">
        <v>280</v>
      </c>
      <c r="AH29" s="135" t="s">
        <v>280</v>
      </c>
      <c r="AI29" s="135" t="s">
        <v>280</v>
      </c>
      <c r="AJ29" s="135" t="s">
        <v>280</v>
      </c>
      <c r="AK29" s="135" t="s">
        <v>280</v>
      </c>
      <c r="AL29" s="135" t="s">
        <v>280</v>
      </c>
      <c r="AM29" s="135" t="s">
        <v>280</v>
      </c>
      <c r="AN29" s="135" t="s">
        <v>280</v>
      </c>
      <c r="AO29" s="135" t="s">
        <v>280</v>
      </c>
      <c r="AP29" s="135" t="s">
        <v>280</v>
      </c>
      <c r="AQ29" s="135" t="s">
        <v>280</v>
      </c>
      <c r="AR29" s="135" t="s">
        <v>280</v>
      </c>
      <c r="AS29" s="135" t="s">
        <v>280</v>
      </c>
      <c r="AT29" s="135" t="s">
        <v>280</v>
      </c>
      <c r="AU29" s="135" t="s">
        <v>280</v>
      </c>
      <c r="AV29" s="135" t="s">
        <v>280</v>
      </c>
    </row>
    <row r="30" spans="1:48" hidden="1" x14ac:dyDescent="0.25">
      <c r="A30" s="135" t="s">
        <v>280</v>
      </c>
      <c r="B30" s="135" t="s">
        <v>280</v>
      </c>
      <c r="C30" s="135" t="s">
        <v>280</v>
      </c>
      <c r="D30" s="135" t="s">
        <v>280</v>
      </c>
      <c r="E30" s="135" t="s">
        <v>280</v>
      </c>
      <c r="F30" s="135" t="s">
        <v>280</v>
      </c>
      <c r="G30" s="135" t="s">
        <v>280</v>
      </c>
      <c r="H30" s="135" t="s">
        <v>280</v>
      </c>
      <c r="I30" s="135" t="s">
        <v>280</v>
      </c>
      <c r="J30" s="135" t="s">
        <v>280</v>
      </c>
      <c r="K30" s="135" t="s">
        <v>280</v>
      </c>
      <c r="L30" s="135" t="s">
        <v>280</v>
      </c>
      <c r="M30" s="135" t="s">
        <v>280</v>
      </c>
      <c r="N30" s="135" t="s">
        <v>280</v>
      </c>
      <c r="O30" s="135" t="s">
        <v>280</v>
      </c>
      <c r="P30" s="135" t="s">
        <v>280</v>
      </c>
      <c r="Q30" s="135" t="s">
        <v>280</v>
      </c>
      <c r="R30" s="135" t="s">
        <v>280</v>
      </c>
      <c r="S30" s="135" t="s">
        <v>280</v>
      </c>
      <c r="T30" s="135" t="s">
        <v>280</v>
      </c>
      <c r="U30" s="135" t="s">
        <v>280</v>
      </c>
      <c r="V30" s="135" t="s">
        <v>280</v>
      </c>
      <c r="W30" s="135" t="s">
        <v>280</v>
      </c>
      <c r="X30" s="135" t="s">
        <v>280</v>
      </c>
      <c r="Y30" s="135" t="s">
        <v>280</v>
      </c>
      <c r="Z30" s="135" t="s">
        <v>280</v>
      </c>
      <c r="AA30" s="135" t="s">
        <v>280</v>
      </c>
      <c r="AB30" s="135" t="s">
        <v>280</v>
      </c>
      <c r="AC30" s="135" t="s">
        <v>280</v>
      </c>
      <c r="AD30" s="135" t="s">
        <v>280</v>
      </c>
      <c r="AE30" s="135" t="s">
        <v>280</v>
      </c>
      <c r="AF30" s="135" t="s">
        <v>280</v>
      </c>
      <c r="AG30" s="135" t="s">
        <v>280</v>
      </c>
      <c r="AH30" s="135" t="s">
        <v>280</v>
      </c>
      <c r="AI30" s="135" t="s">
        <v>280</v>
      </c>
      <c r="AJ30" s="135" t="s">
        <v>280</v>
      </c>
      <c r="AK30" s="135" t="s">
        <v>280</v>
      </c>
      <c r="AL30" s="135" t="s">
        <v>280</v>
      </c>
      <c r="AM30" s="135" t="s">
        <v>280</v>
      </c>
      <c r="AN30" s="135" t="s">
        <v>280</v>
      </c>
      <c r="AO30" s="135" t="s">
        <v>280</v>
      </c>
      <c r="AP30" s="135" t="s">
        <v>280</v>
      </c>
      <c r="AQ30" s="135" t="s">
        <v>280</v>
      </c>
      <c r="AR30" s="135" t="s">
        <v>280</v>
      </c>
      <c r="AS30" s="135" t="s">
        <v>280</v>
      </c>
      <c r="AT30" s="135" t="s">
        <v>280</v>
      </c>
      <c r="AU30" s="135" t="s">
        <v>280</v>
      </c>
      <c r="AV30" s="135" t="s">
        <v>280</v>
      </c>
    </row>
    <row r="31" spans="1:48" hidden="1" x14ac:dyDescent="0.25">
      <c r="A31" s="135" t="s">
        <v>280</v>
      </c>
      <c r="B31" s="135" t="s">
        <v>280</v>
      </c>
      <c r="C31" s="135" t="s">
        <v>280</v>
      </c>
      <c r="D31" s="135" t="s">
        <v>280</v>
      </c>
      <c r="E31" s="135" t="s">
        <v>280</v>
      </c>
      <c r="F31" s="135" t="s">
        <v>280</v>
      </c>
      <c r="G31" s="135" t="s">
        <v>280</v>
      </c>
      <c r="H31" s="135" t="s">
        <v>280</v>
      </c>
      <c r="I31" s="135" t="s">
        <v>280</v>
      </c>
      <c r="J31" s="135" t="s">
        <v>280</v>
      </c>
      <c r="K31" s="135" t="s">
        <v>280</v>
      </c>
      <c r="L31" s="135" t="s">
        <v>280</v>
      </c>
      <c r="M31" s="135" t="s">
        <v>280</v>
      </c>
      <c r="N31" s="135" t="s">
        <v>280</v>
      </c>
      <c r="O31" s="135" t="s">
        <v>280</v>
      </c>
      <c r="P31" s="135" t="s">
        <v>280</v>
      </c>
      <c r="Q31" s="135" t="s">
        <v>280</v>
      </c>
      <c r="R31" s="135" t="s">
        <v>280</v>
      </c>
      <c r="S31" s="135" t="s">
        <v>280</v>
      </c>
      <c r="T31" s="135" t="s">
        <v>280</v>
      </c>
      <c r="U31" s="135" t="s">
        <v>280</v>
      </c>
      <c r="V31" s="135" t="s">
        <v>280</v>
      </c>
      <c r="W31" s="135" t="s">
        <v>280</v>
      </c>
      <c r="X31" s="135" t="s">
        <v>280</v>
      </c>
      <c r="Y31" s="135" t="s">
        <v>280</v>
      </c>
      <c r="Z31" s="135" t="s">
        <v>280</v>
      </c>
      <c r="AA31" s="135" t="s">
        <v>280</v>
      </c>
      <c r="AB31" s="135" t="s">
        <v>280</v>
      </c>
      <c r="AC31" s="135" t="s">
        <v>280</v>
      </c>
      <c r="AD31" s="135" t="s">
        <v>280</v>
      </c>
      <c r="AE31" s="135" t="s">
        <v>280</v>
      </c>
      <c r="AF31" s="135" t="s">
        <v>280</v>
      </c>
      <c r="AG31" s="135" t="s">
        <v>280</v>
      </c>
      <c r="AH31" s="135" t="s">
        <v>280</v>
      </c>
      <c r="AI31" s="135" t="s">
        <v>280</v>
      </c>
      <c r="AJ31" s="135" t="s">
        <v>280</v>
      </c>
      <c r="AK31" s="135" t="s">
        <v>280</v>
      </c>
      <c r="AL31" s="135" t="s">
        <v>280</v>
      </c>
      <c r="AM31" s="135" t="s">
        <v>280</v>
      </c>
      <c r="AN31" s="135" t="s">
        <v>280</v>
      </c>
      <c r="AO31" s="135" t="s">
        <v>280</v>
      </c>
      <c r="AP31" s="135" t="s">
        <v>280</v>
      </c>
      <c r="AQ31" s="135" t="s">
        <v>280</v>
      </c>
      <c r="AR31" s="135" t="s">
        <v>280</v>
      </c>
      <c r="AS31" s="135" t="s">
        <v>280</v>
      </c>
      <c r="AT31" s="135" t="s">
        <v>280</v>
      </c>
      <c r="AU31" s="135" t="s">
        <v>280</v>
      </c>
      <c r="AV31" s="135" t="s">
        <v>280</v>
      </c>
    </row>
    <row r="32" spans="1:48" hidden="1" x14ac:dyDescent="0.25">
      <c r="A32" s="135" t="s">
        <v>280</v>
      </c>
      <c r="B32" s="135" t="s">
        <v>280</v>
      </c>
      <c r="C32" s="135" t="s">
        <v>280</v>
      </c>
      <c r="D32" s="135" t="s">
        <v>280</v>
      </c>
      <c r="E32" s="135" t="s">
        <v>280</v>
      </c>
      <c r="F32" s="135" t="s">
        <v>280</v>
      </c>
      <c r="G32" s="135" t="s">
        <v>280</v>
      </c>
      <c r="H32" s="135" t="s">
        <v>280</v>
      </c>
      <c r="I32" s="135" t="s">
        <v>280</v>
      </c>
      <c r="J32" s="135" t="s">
        <v>280</v>
      </c>
      <c r="K32" s="135" t="s">
        <v>280</v>
      </c>
      <c r="L32" s="135" t="s">
        <v>280</v>
      </c>
      <c r="M32" s="135" t="s">
        <v>280</v>
      </c>
      <c r="N32" s="135" t="s">
        <v>280</v>
      </c>
      <c r="O32" s="135" t="s">
        <v>280</v>
      </c>
      <c r="P32" s="135" t="s">
        <v>280</v>
      </c>
      <c r="Q32" s="135" t="s">
        <v>280</v>
      </c>
      <c r="R32" s="135" t="s">
        <v>280</v>
      </c>
      <c r="S32" s="135" t="s">
        <v>280</v>
      </c>
      <c r="T32" s="135" t="s">
        <v>280</v>
      </c>
      <c r="U32" s="135" t="s">
        <v>280</v>
      </c>
      <c r="V32" s="135" t="s">
        <v>280</v>
      </c>
      <c r="W32" s="135" t="s">
        <v>280</v>
      </c>
      <c r="X32" s="135" t="s">
        <v>280</v>
      </c>
      <c r="Y32" s="135" t="s">
        <v>280</v>
      </c>
      <c r="Z32" s="135" t="s">
        <v>280</v>
      </c>
      <c r="AA32" s="135" t="s">
        <v>280</v>
      </c>
      <c r="AB32" s="135" t="s">
        <v>280</v>
      </c>
      <c r="AC32" s="135" t="s">
        <v>280</v>
      </c>
      <c r="AD32" s="135" t="s">
        <v>280</v>
      </c>
      <c r="AE32" s="135" t="s">
        <v>280</v>
      </c>
      <c r="AF32" s="135" t="s">
        <v>280</v>
      </c>
      <c r="AG32" s="135" t="s">
        <v>280</v>
      </c>
      <c r="AH32" s="135" t="s">
        <v>280</v>
      </c>
      <c r="AI32" s="135" t="s">
        <v>280</v>
      </c>
      <c r="AJ32" s="135" t="s">
        <v>280</v>
      </c>
      <c r="AK32" s="135" t="s">
        <v>280</v>
      </c>
      <c r="AL32" s="135" t="s">
        <v>280</v>
      </c>
      <c r="AM32" s="135" t="s">
        <v>280</v>
      </c>
      <c r="AN32" s="135" t="s">
        <v>280</v>
      </c>
      <c r="AO32" s="135" t="s">
        <v>280</v>
      </c>
      <c r="AP32" s="135" t="s">
        <v>280</v>
      </c>
      <c r="AQ32" s="135" t="s">
        <v>280</v>
      </c>
      <c r="AR32" s="135" t="s">
        <v>280</v>
      </c>
      <c r="AS32" s="135" t="s">
        <v>280</v>
      </c>
      <c r="AT32" s="135" t="s">
        <v>280</v>
      </c>
      <c r="AU32" s="135" t="s">
        <v>280</v>
      </c>
      <c r="AV32" s="135" t="s">
        <v>280</v>
      </c>
    </row>
    <row r="33" spans="1:48" hidden="1" x14ac:dyDescent="0.25">
      <c r="A33" s="135" t="s">
        <v>280</v>
      </c>
      <c r="B33" s="135" t="s">
        <v>280</v>
      </c>
      <c r="C33" s="135" t="s">
        <v>280</v>
      </c>
      <c r="D33" s="135" t="s">
        <v>280</v>
      </c>
      <c r="E33" s="135" t="s">
        <v>280</v>
      </c>
      <c r="F33" s="135" t="s">
        <v>280</v>
      </c>
      <c r="G33" s="135" t="s">
        <v>280</v>
      </c>
      <c r="H33" s="135" t="s">
        <v>280</v>
      </c>
      <c r="I33" s="135" t="s">
        <v>280</v>
      </c>
      <c r="J33" s="135" t="s">
        <v>280</v>
      </c>
      <c r="K33" s="135" t="s">
        <v>280</v>
      </c>
      <c r="L33" s="135" t="s">
        <v>280</v>
      </c>
      <c r="M33" s="135" t="s">
        <v>280</v>
      </c>
      <c r="N33" s="135" t="s">
        <v>280</v>
      </c>
      <c r="O33" s="135" t="s">
        <v>280</v>
      </c>
      <c r="P33" s="135" t="s">
        <v>280</v>
      </c>
      <c r="Q33" s="135" t="s">
        <v>280</v>
      </c>
      <c r="R33" s="135" t="s">
        <v>280</v>
      </c>
      <c r="S33" s="135" t="s">
        <v>280</v>
      </c>
      <c r="T33" s="135" t="s">
        <v>280</v>
      </c>
      <c r="U33" s="135" t="s">
        <v>280</v>
      </c>
      <c r="V33" s="135" t="s">
        <v>280</v>
      </c>
      <c r="W33" s="135" t="s">
        <v>280</v>
      </c>
      <c r="X33" s="135" t="s">
        <v>280</v>
      </c>
      <c r="Y33" s="135" t="s">
        <v>280</v>
      </c>
      <c r="Z33" s="135" t="s">
        <v>280</v>
      </c>
      <c r="AA33" s="135" t="s">
        <v>280</v>
      </c>
      <c r="AB33" s="135" t="s">
        <v>280</v>
      </c>
      <c r="AC33" s="135" t="s">
        <v>280</v>
      </c>
      <c r="AD33" s="135" t="s">
        <v>280</v>
      </c>
      <c r="AE33" s="135" t="s">
        <v>280</v>
      </c>
      <c r="AF33" s="135" t="s">
        <v>280</v>
      </c>
      <c r="AG33" s="135" t="s">
        <v>280</v>
      </c>
      <c r="AH33" s="135" t="s">
        <v>280</v>
      </c>
      <c r="AI33" s="135" t="s">
        <v>280</v>
      </c>
      <c r="AJ33" s="135" t="s">
        <v>280</v>
      </c>
      <c r="AK33" s="135" t="s">
        <v>280</v>
      </c>
      <c r="AL33" s="135" t="s">
        <v>280</v>
      </c>
      <c r="AM33" s="135" t="s">
        <v>280</v>
      </c>
      <c r="AN33" s="135" t="s">
        <v>280</v>
      </c>
      <c r="AO33" s="135" t="s">
        <v>280</v>
      </c>
      <c r="AP33" s="135" t="s">
        <v>280</v>
      </c>
      <c r="AQ33" s="135" t="s">
        <v>280</v>
      </c>
      <c r="AR33" s="135" t="s">
        <v>280</v>
      </c>
      <c r="AS33" s="135" t="s">
        <v>280</v>
      </c>
      <c r="AT33" s="135" t="s">
        <v>280</v>
      </c>
      <c r="AU33" s="135" t="s">
        <v>280</v>
      </c>
      <c r="AV33" s="135" t="s">
        <v>280</v>
      </c>
    </row>
    <row r="34" spans="1:48" hidden="1" x14ac:dyDescent="0.25"/>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C27" sqref="C27"/>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9" t="s">
        <v>196</v>
      </c>
      <c r="B5" s="219"/>
      <c r="C5" s="219"/>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11" customFormat="1" ht="18.75" x14ac:dyDescent="0.3">
      <c r="A6" s="16"/>
      <c r="E6" s="15"/>
      <c r="F6" s="15"/>
      <c r="G6" s="14"/>
    </row>
    <row r="7" spans="1:29" s="11" customFormat="1" ht="18.75" x14ac:dyDescent="0.2">
      <c r="A7" s="223" t="s">
        <v>6</v>
      </c>
      <c r="B7" s="223"/>
      <c r="C7" s="223"/>
      <c r="D7" s="12"/>
      <c r="E7" s="12"/>
      <c r="F7" s="12"/>
      <c r="G7" s="12"/>
      <c r="H7" s="12"/>
      <c r="I7" s="12"/>
      <c r="J7" s="12"/>
      <c r="K7" s="12"/>
      <c r="L7" s="12"/>
      <c r="M7" s="12"/>
      <c r="N7" s="12"/>
      <c r="O7" s="12"/>
      <c r="P7" s="12"/>
      <c r="Q7" s="12"/>
      <c r="R7" s="12"/>
      <c r="S7" s="12"/>
      <c r="T7" s="12"/>
      <c r="U7" s="12"/>
    </row>
    <row r="8" spans="1:29" s="11" customFormat="1" ht="18.75" x14ac:dyDescent="0.2">
      <c r="A8" s="223"/>
      <c r="B8" s="223"/>
      <c r="C8" s="223"/>
      <c r="D8" s="13"/>
      <c r="E8" s="13"/>
      <c r="F8" s="13"/>
      <c r="G8" s="13"/>
      <c r="H8" s="12"/>
      <c r="I8" s="12"/>
      <c r="J8" s="12"/>
      <c r="K8" s="12"/>
      <c r="L8" s="12"/>
      <c r="M8" s="12"/>
      <c r="N8" s="12"/>
      <c r="O8" s="12"/>
      <c r="P8" s="12"/>
      <c r="Q8" s="12"/>
      <c r="R8" s="12"/>
      <c r="S8" s="12"/>
      <c r="T8" s="12"/>
      <c r="U8" s="12"/>
    </row>
    <row r="9" spans="1:29" s="11" customFormat="1" ht="18.75" x14ac:dyDescent="0.2">
      <c r="A9" s="224" t="str">
        <f>'1. паспорт местоположение'!A9:C9</f>
        <v>ПАО "МРСК Северного Кавказа"</v>
      </c>
      <c r="B9" s="224"/>
      <c r="C9" s="224"/>
      <c r="D9" s="7"/>
      <c r="E9" s="7"/>
      <c r="F9" s="7"/>
      <c r="G9" s="7"/>
      <c r="H9" s="12"/>
      <c r="I9" s="12"/>
      <c r="J9" s="12"/>
      <c r="K9" s="12"/>
      <c r="L9" s="12"/>
      <c r="M9" s="12"/>
      <c r="N9" s="12"/>
      <c r="O9" s="12"/>
      <c r="P9" s="12"/>
      <c r="Q9" s="12"/>
      <c r="R9" s="12"/>
      <c r="S9" s="12"/>
      <c r="T9" s="12"/>
      <c r="U9" s="12"/>
    </row>
    <row r="10" spans="1:29" s="11" customFormat="1" ht="18.75" x14ac:dyDescent="0.2">
      <c r="A10" s="220" t="s">
        <v>5</v>
      </c>
      <c r="B10" s="220"/>
      <c r="C10" s="220"/>
      <c r="D10" s="5"/>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3"/>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G_stf 00004</v>
      </c>
      <c r="B12" s="224"/>
      <c r="C12" s="224"/>
      <c r="D12" s="7"/>
      <c r="E12" s="7"/>
      <c r="F12" s="7"/>
      <c r="G12" s="7"/>
      <c r="H12" s="12"/>
      <c r="I12" s="12"/>
      <c r="J12" s="12"/>
      <c r="K12" s="12"/>
      <c r="L12" s="12"/>
      <c r="M12" s="12"/>
      <c r="N12" s="12"/>
      <c r="O12" s="12"/>
      <c r="P12" s="12"/>
      <c r="Q12" s="12"/>
      <c r="R12" s="12"/>
      <c r="S12" s="12"/>
      <c r="T12" s="12"/>
      <c r="U12" s="12"/>
    </row>
    <row r="13" spans="1:29" s="11" customFormat="1" ht="18.75" x14ac:dyDescent="0.2">
      <c r="A13" s="220" t="s">
        <v>4</v>
      </c>
      <c r="B13" s="220"/>
      <c r="C13" s="220"/>
      <c r="D13" s="5"/>
      <c r="E13" s="5"/>
      <c r="F13" s="5"/>
      <c r="G13" s="5"/>
      <c r="H13" s="12"/>
      <c r="I13" s="12"/>
      <c r="J13" s="12"/>
      <c r="K13" s="12"/>
      <c r="L13" s="12"/>
      <c r="M13" s="12"/>
      <c r="N13" s="12"/>
      <c r="O13" s="12"/>
      <c r="P13" s="12"/>
      <c r="Q13" s="12"/>
      <c r="R13" s="12"/>
      <c r="S13" s="12"/>
      <c r="T13" s="12"/>
      <c r="U13" s="12"/>
    </row>
    <row r="14" spans="1:29" s="8" customFormat="1" ht="57" customHeight="1" x14ac:dyDescent="0.2">
      <c r="A14" s="256" t="str">
        <f>'1. паспорт местоположение'!A15:C15</f>
        <v>Схема и программа развития электроэнергетики Став. края на 2014-2018 годы</v>
      </c>
      <c r="B14" s="256"/>
      <c r="C14" s="256"/>
      <c r="D14" s="9"/>
      <c r="E14" s="9"/>
      <c r="F14" s="9"/>
      <c r="G14" s="9"/>
      <c r="H14" s="9"/>
      <c r="I14" s="9"/>
      <c r="J14" s="9"/>
      <c r="K14" s="9"/>
      <c r="L14" s="9"/>
      <c r="M14" s="9"/>
      <c r="N14" s="9"/>
      <c r="O14" s="9"/>
      <c r="P14" s="9"/>
      <c r="Q14" s="9"/>
      <c r="R14" s="9"/>
      <c r="S14" s="9"/>
      <c r="T14" s="9"/>
      <c r="U14" s="9"/>
    </row>
    <row r="15" spans="1:29" s="3" customFormat="1" ht="12" hidden="1" x14ac:dyDescent="0.2">
      <c r="A15" s="226" t="s">
        <v>3</v>
      </c>
      <c r="B15" s="226"/>
      <c r="C15" s="226"/>
      <c r="D15" s="7"/>
      <c r="E15" s="7"/>
      <c r="F15" s="7"/>
      <c r="G15" s="7"/>
      <c r="H15" s="7"/>
      <c r="I15" s="7"/>
      <c r="J15" s="7"/>
      <c r="K15" s="7"/>
      <c r="L15" s="7"/>
      <c r="M15" s="7"/>
      <c r="N15" s="7"/>
      <c r="O15" s="7"/>
      <c r="P15" s="7"/>
      <c r="Q15" s="7"/>
      <c r="R15" s="7"/>
      <c r="S15" s="7"/>
      <c r="T15" s="7"/>
      <c r="U15" s="7"/>
    </row>
    <row r="16" spans="1:29" s="3" customFormat="1" ht="15" customHeight="1" x14ac:dyDescent="0.2">
      <c r="A16" s="220" t="s">
        <v>2</v>
      </c>
      <c r="B16" s="220"/>
      <c r="C16" s="220"/>
      <c r="D16" s="5"/>
      <c r="E16" s="5"/>
      <c r="F16" s="5"/>
      <c r="G16" s="5"/>
      <c r="H16" s="5"/>
      <c r="I16" s="5"/>
      <c r="J16" s="5"/>
      <c r="K16" s="5"/>
      <c r="L16" s="5"/>
      <c r="M16" s="5"/>
      <c r="N16" s="5"/>
      <c r="O16" s="5"/>
      <c r="P16" s="5"/>
      <c r="Q16" s="5"/>
      <c r="R16" s="5"/>
      <c r="S16" s="5"/>
      <c r="T16" s="5"/>
      <c r="U16" s="5"/>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1" t="s">
        <v>176</v>
      </c>
      <c r="B18" s="221"/>
      <c r="C18" s="22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77.25" customHeight="1" x14ac:dyDescent="0.2">
      <c r="A22" s="19" t="s">
        <v>20</v>
      </c>
      <c r="B22" s="26" t="s">
        <v>180</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5" t="s">
        <v>446</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190</v>
      </c>
      <c r="C24" s="20" t="s">
        <v>212</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191</v>
      </c>
      <c r="C25" s="36" t="s">
        <v>280</v>
      </c>
      <c r="D25" s="18"/>
      <c r="E25" s="18">
        <v>20.0756460108</v>
      </c>
      <c r="F25" s="18">
        <v>0.32500000000000001</v>
      </c>
      <c r="G25" s="18"/>
      <c r="H25" s="18"/>
      <c r="I25" s="18"/>
      <c r="J25" s="18"/>
      <c r="K25" s="18"/>
      <c r="L25" s="18"/>
      <c r="M25" s="18"/>
      <c r="N25" s="18"/>
      <c r="O25" s="18"/>
      <c r="P25" s="18"/>
      <c r="Q25" s="18"/>
      <c r="R25" s="18"/>
      <c r="S25" s="18"/>
      <c r="T25" s="18"/>
      <c r="U25" s="18"/>
    </row>
    <row r="26" spans="1:21" ht="54.75" customHeight="1" x14ac:dyDescent="0.25">
      <c r="A26" s="19" t="s">
        <v>14</v>
      </c>
      <c r="B26" s="21" t="s">
        <v>101</v>
      </c>
      <c r="C26" s="20" t="s">
        <v>280</v>
      </c>
      <c r="D26" s="18"/>
      <c r="E26" s="18">
        <v>13.487</v>
      </c>
      <c r="F26" s="18">
        <v>0.1</v>
      </c>
      <c r="G26" s="18"/>
      <c r="H26" s="18"/>
      <c r="I26" s="18"/>
      <c r="J26" s="18"/>
      <c r="K26" s="18"/>
      <c r="L26" s="18"/>
      <c r="M26" s="18"/>
      <c r="N26" s="18"/>
      <c r="O26" s="18"/>
      <c r="P26" s="18"/>
      <c r="Q26" s="18"/>
      <c r="R26" s="18"/>
      <c r="S26" s="18"/>
      <c r="T26" s="18"/>
      <c r="U26" s="18"/>
    </row>
    <row r="27" spans="1:21" ht="55.5" customHeight="1" x14ac:dyDescent="0.25">
      <c r="A27" s="19" t="s">
        <v>13</v>
      </c>
      <c r="B27" s="21" t="s">
        <v>181</v>
      </c>
      <c r="C27" s="25" t="s">
        <v>207</v>
      </c>
      <c r="D27" s="18"/>
      <c r="E27" s="18">
        <f>E25/E26</f>
        <v>1.4885182776599688</v>
      </c>
      <c r="F27" s="18">
        <f>F25/F26</f>
        <v>3.25</v>
      </c>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447</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209</v>
      </c>
      <c r="C31" s="20" t="s">
        <v>210</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70" zoomScaleNormal="80" zoomScaleSheetLayoutView="7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9" t="s">
        <v>196</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6</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88"/>
      <c r="AB6" s="88"/>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88"/>
      <c r="AB7" s="88"/>
    </row>
    <row r="8" spans="1:28" x14ac:dyDescent="0.25">
      <c r="A8" s="226" t="s">
        <v>197</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89"/>
      <c r="AB8" s="89"/>
    </row>
    <row r="9" spans="1:28" ht="15.75" x14ac:dyDescent="0.25">
      <c r="A9" s="220"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90"/>
      <c r="AB9" s="90"/>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88"/>
      <c r="AB10" s="88"/>
    </row>
    <row r="11" spans="1:28" x14ac:dyDescent="0.25">
      <c r="A11" s="226" t="str">
        <f>'2. паспорт  ТП'!A11:S11</f>
        <v>G_stf 00004</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89"/>
      <c r="AB11" s="89"/>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90"/>
      <c r="AB12" s="90"/>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x14ac:dyDescent="0.25">
      <c r="A14" s="226" t="str">
        <f>'2. паспорт  ТП'!A14:S14</f>
        <v>Схема и программа развития электроэнергетики Став. края на 2014-2018 годы</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89"/>
      <c r="AB14" s="89"/>
    </row>
    <row r="15" spans="1:28" ht="15.75" x14ac:dyDescent="0.2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90"/>
      <c r="AB15" s="90"/>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58"/>
      <c r="AB16" s="158"/>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58"/>
      <c r="AB17" s="158"/>
    </row>
    <row r="18" spans="1:4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58"/>
      <c r="AB18" s="158"/>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58"/>
      <c r="AB19" s="158"/>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59"/>
      <c r="AB20" s="159"/>
    </row>
    <row r="21" spans="1:4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59"/>
      <c r="AB21" s="159"/>
    </row>
    <row r="22" spans="1:48" ht="15.75" x14ac:dyDescent="0.25">
      <c r="A22" s="263" t="s">
        <v>346</v>
      </c>
      <c r="B22" s="263"/>
      <c r="C22" s="263"/>
      <c r="D22" s="263"/>
      <c r="E22" s="263"/>
      <c r="F22" s="263"/>
      <c r="G22" s="264"/>
      <c r="H22" s="263"/>
      <c r="I22" s="263"/>
      <c r="J22" s="263"/>
      <c r="K22" s="263"/>
      <c r="L22" s="263"/>
      <c r="M22" s="263"/>
      <c r="N22" s="263"/>
      <c r="O22" s="263"/>
      <c r="P22" s="263"/>
      <c r="Q22" s="263"/>
      <c r="R22" s="263"/>
      <c r="S22" s="263"/>
      <c r="T22" s="263"/>
      <c r="U22" s="263"/>
      <c r="V22" s="263"/>
      <c r="W22" s="263"/>
      <c r="X22" s="263"/>
      <c r="Y22" s="263"/>
      <c r="Z22" s="263"/>
      <c r="AA22" s="160"/>
      <c r="AB22" s="160"/>
    </row>
    <row r="23" spans="1:48" ht="32.25" customHeight="1" x14ac:dyDescent="0.25">
      <c r="A23" s="258" t="s">
        <v>347</v>
      </c>
      <c r="B23" s="259"/>
      <c r="C23" s="259"/>
      <c r="D23" s="259"/>
      <c r="E23" s="259"/>
      <c r="F23" s="259"/>
      <c r="G23" s="259"/>
      <c r="H23" s="259"/>
      <c r="I23" s="259"/>
      <c r="J23" s="259"/>
      <c r="K23" s="259"/>
      <c r="L23" s="260"/>
      <c r="M23" s="261" t="s">
        <v>348</v>
      </c>
      <c r="N23" s="261"/>
      <c r="O23" s="261"/>
      <c r="P23" s="261"/>
      <c r="Q23" s="261"/>
      <c r="R23" s="261"/>
      <c r="S23" s="261"/>
      <c r="T23" s="261"/>
      <c r="U23" s="261"/>
      <c r="V23" s="261"/>
      <c r="W23" s="261"/>
      <c r="X23" s="261"/>
      <c r="Y23" s="261"/>
      <c r="Z23" s="261"/>
    </row>
    <row r="24" spans="1:48" ht="151.5" customHeight="1" x14ac:dyDescent="0.25">
      <c r="A24" s="161" t="s">
        <v>349</v>
      </c>
      <c r="B24" s="162" t="s">
        <v>350</v>
      </c>
      <c r="C24" s="161" t="s">
        <v>351</v>
      </c>
      <c r="D24" s="161" t="s">
        <v>352</v>
      </c>
      <c r="E24" s="161" t="s">
        <v>353</v>
      </c>
      <c r="F24" s="161" t="s">
        <v>354</v>
      </c>
      <c r="G24" s="161" t="s">
        <v>355</v>
      </c>
      <c r="H24" s="161" t="s">
        <v>356</v>
      </c>
      <c r="I24" s="161" t="s">
        <v>357</v>
      </c>
      <c r="J24" s="161" t="s">
        <v>358</v>
      </c>
      <c r="K24" s="162" t="s">
        <v>359</v>
      </c>
      <c r="L24" s="162" t="s">
        <v>360</v>
      </c>
      <c r="M24" s="163" t="s">
        <v>361</v>
      </c>
      <c r="N24" s="162" t="s">
        <v>362</v>
      </c>
      <c r="O24" s="161" t="s">
        <v>363</v>
      </c>
      <c r="P24" s="161" t="s">
        <v>364</v>
      </c>
      <c r="Q24" s="161" t="s">
        <v>365</v>
      </c>
      <c r="R24" s="161" t="s">
        <v>356</v>
      </c>
      <c r="S24" s="161" t="s">
        <v>366</v>
      </c>
      <c r="T24" s="161" t="s">
        <v>367</v>
      </c>
      <c r="U24" s="161" t="s">
        <v>368</v>
      </c>
      <c r="V24" s="161" t="s">
        <v>365</v>
      </c>
      <c r="W24" s="164" t="s">
        <v>369</v>
      </c>
      <c r="X24" s="164" t="s">
        <v>370</v>
      </c>
      <c r="Y24" s="164" t="s">
        <v>371</v>
      </c>
      <c r="Z24" s="165" t="s">
        <v>372</v>
      </c>
    </row>
    <row r="25" spans="1:4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48" ht="45.75" customHeight="1" x14ac:dyDescent="0.25">
      <c r="A26" s="199" t="s">
        <v>280</v>
      </c>
      <c r="B26" s="199" t="s">
        <v>280</v>
      </c>
      <c r="C26" s="199" t="s">
        <v>280</v>
      </c>
      <c r="D26" s="199" t="s">
        <v>280</v>
      </c>
      <c r="E26" s="199" t="s">
        <v>280</v>
      </c>
      <c r="F26" s="199" t="s">
        <v>280</v>
      </c>
      <c r="G26" s="199" t="s">
        <v>280</v>
      </c>
      <c r="H26" s="199" t="s">
        <v>280</v>
      </c>
      <c r="I26" s="199" t="s">
        <v>280</v>
      </c>
      <c r="J26" s="199" t="s">
        <v>280</v>
      </c>
      <c r="K26" s="199" t="s">
        <v>280</v>
      </c>
      <c r="L26" s="199" t="s">
        <v>280</v>
      </c>
      <c r="M26" s="199" t="s">
        <v>280</v>
      </c>
      <c r="N26" s="199" t="s">
        <v>280</v>
      </c>
      <c r="O26" s="199" t="s">
        <v>280</v>
      </c>
      <c r="P26" s="199" t="s">
        <v>280</v>
      </c>
      <c r="Q26" s="199" t="s">
        <v>280</v>
      </c>
      <c r="R26" s="199" t="s">
        <v>280</v>
      </c>
      <c r="S26" s="199" t="s">
        <v>280</v>
      </c>
      <c r="T26" s="199" t="s">
        <v>280</v>
      </c>
      <c r="U26" s="199" t="s">
        <v>280</v>
      </c>
      <c r="V26" s="199" t="s">
        <v>280</v>
      </c>
      <c r="W26" s="199" t="s">
        <v>280</v>
      </c>
      <c r="X26" s="199" t="s">
        <v>280</v>
      </c>
      <c r="Y26" s="199" t="s">
        <v>280</v>
      </c>
      <c r="Z26" s="199" t="s">
        <v>280</v>
      </c>
      <c r="AA26" s="166" t="s">
        <v>280</v>
      </c>
      <c r="AB26" s="166" t="s">
        <v>280</v>
      </c>
      <c r="AC26" s="166" t="s">
        <v>280</v>
      </c>
      <c r="AD26" s="166" t="s">
        <v>280</v>
      </c>
      <c r="AE26" s="166" t="s">
        <v>280</v>
      </c>
      <c r="AF26" s="166" t="s">
        <v>280</v>
      </c>
      <c r="AG26" s="166" t="s">
        <v>280</v>
      </c>
      <c r="AH26" s="166" t="s">
        <v>280</v>
      </c>
      <c r="AI26" s="166" t="s">
        <v>280</v>
      </c>
      <c r="AJ26" s="166" t="s">
        <v>280</v>
      </c>
      <c r="AK26" s="166" t="s">
        <v>280</v>
      </c>
      <c r="AL26" s="166" t="s">
        <v>280</v>
      </c>
      <c r="AM26" s="166" t="s">
        <v>280</v>
      </c>
      <c r="AN26" s="166" t="s">
        <v>280</v>
      </c>
      <c r="AO26" s="166" t="s">
        <v>280</v>
      </c>
      <c r="AP26" s="166" t="s">
        <v>280</v>
      </c>
      <c r="AQ26" s="166" t="s">
        <v>280</v>
      </c>
      <c r="AR26" s="166" t="s">
        <v>280</v>
      </c>
      <c r="AS26" s="166" t="s">
        <v>280</v>
      </c>
      <c r="AT26" s="166" t="s">
        <v>280</v>
      </c>
      <c r="AU26" s="166" t="s">
        <v>280</v>
      </c>
      <c r="AV26" s="166" t="s">
        <v>280</v>
      </c>
    </row>
    <row r="27" spans="1:48" ht="11.25" hidden="1" customHeight="1" x14ac:dyDescent="0.25">
      <c r="A27" s="166" t="s">
        <v>280</v>
      </c>
      <c r="B27" s="166" t="s">
        <v>280</v>
      </c>
      <c r="C27" s="166" t="s">
        <v>280</v>
      </c>
      <c r="D27" s="166" t="s">
        <v>280</v>
      </c>
      <c r="E27" s="166" t="s">
        <v>280</v>
      </c>
      <c r="F27" s="166" t="s">
        <v>280</v>
      </c>
      <c r="G27" s="166" t="s">
        <v>280</v>
      </c>
      <c r="H27" s="166" t="s">
        <v>280</v>
      </c>
      <c r="I27" s="166" t="s">
        <v>280</v>
      </c>
      <c r="J27" s="166" t="s">
        <v>280</v>
      </c>
      <c r="K27" s="166" t="s">
        <v>280</v>
      </c>
      <c r="L27" s="166" t="s">
        <v>280</v>
      </c>
      <c r="M27" s="166" t="s">
        <v>280</v>
      </c>
      <c r="N27" s="166" t="s">
        <v>280</v>
      </c>
      <c r="O27" s="166" t="s">
        <v>280</v>
      </c>
      <c r="P27" s="166" t="s">
        <v>280</v>
      </c>
      <c r="Q27" s="166" t="s">
        <v>280</v>
      </c>
      <c r="R27" s="166" t="s">
        <v>280</v>
      </c>
      <c r="S27" s="166" t="s">
        <v>280</v>
      </c>
      <c r="T27" s="166" t="s">
        <v>280</v>
      </c>
      <c r="U27" s="166" t="s">
        <v>280</v>
      </c>
      <c r="V27" s="166" t="s">
        <v>280</v>
      </c>
      <c r="W27" s="166" t="s">
        <v>280</v>
      </c>
      <c r="X27" s="166" t="s">
        <v>280</v>
      </c>
      <c r="Y27" s="166" t="s">
        <v>280</v>
      </c>
      <c r="Z27" s="166" t="s">
        <v>280</v>
      </c>
      <c r="AA27" s="166" t="s">
        <v>280</v>
      </c>
      <c r="AB27" s="166" t="s">
        <v>280</v>
      </c>
      <c r="AC27" s="166" t="s">
        <v>280</v>
      </c>
      <c r="AD27" s="166" t="s">
        <v>280</v>
      </c>
      <c r="AE27" s="166" t="s">
        <v>280</v>
      </c>
      <c r="AF27" s="166" t="s">
        <v>280</v>
      </c>
      <c r="AG27" s="166" t="s">
        <v>280</v>
      </c>
      <c r="AH27" s="166" t="s">
        <v>280</v>
      </c>
      <c r="AI27" s="166" t="s">
        <v>280</v>
      </c>
      <c r="AJ27" s="166" t="s">
        <v>280</v>
      </c>
      <c r="AK27" s="166" t="s">
        <v>280</v>
      </c>
      <c r="AL27" s="166" t="s">
        <v>280</v>
      </c>
      <c r="AM27" s="166" t="s">
        <v>280</v>
      </c>
      <c r="AN27" s="166" t="s">
        <v>280</v>
      </c>
      <c r="AO27" s="166" t="s">
        <v>280</v>
      </c>
      <c r="AP27" s="166" t="s">
        <v>280</v>
      </c>
      <c r="AQ27" s="166" t="s">
        <v>280</v>
      </c>
      <c r="AR27" s="166" t="s">
        <v>280</v>
      </c>
      <c r="AS27" s="166" t="s">
        <v>280</v>
      </c>
      <c r="AT27" s="166" t="s">
        <v>280</v>
      </c>
      <c r="AU27" s="166" t="s">
        <v>280</v>
      </c>
      <c r="AV27" s="166" t="s">
        <v>280</v>
      </c>
    </row>
    <row r="28" spans="1:48" hidden="1" x14ac:dyDescent="0.25">
      <c r="A28" s="166" t="s">
        <v>280</v>
      </c>
      <c r="B28" s="166" t="s">
        <v>280</v>
      </c>
      <c r="C28" s="166" t="s">
        <v>280</v>
      </c>
      <c r="D28" s="166" t="s">
        <v>280</v>
      </c>
      <c r="E28" s="166" t="s">
        <v>280</v>
      </c>
      <c r="F28" s="166" t="s">
        <v>280</v>
      </c>
      <c r="G28" s="166" t="s">
        <v>280</v>
      </c>
      <c r="H28" s="166" t="s">
        <v>280</v>
      </c>
      <c r="I28" s="166" t="s">
        <v>280</v>
      </c>
      <c r="J28" s="166" t="s">
        <v>280</v>
      </c>
      <c r="K28" s="166" t="s">
        <v>280</v>
      </c>
      <c r="L28" s="166" t="s">
        <v>280</v>
      </c>
      <c r="M28" s="166" t="s">
        <v>280</v>
      </c>
      <c r="N28" s="166" t="s">
        <v>280</v>
      </c>
      <c r="O28" s="166" t="s">
        <v>280</v>
      </c>
      <c r="P28" s="166" t="s">
        <v>280</v>
      </c>
      <c r="Q28" s="166" t="s">
        <v>280</v>
      </c>
      <c r="R28" s="166" t="s">
        <v>280</v>
      </c>
      <c r="S28" s="166" t="s">
        <v>280</v>
      </c>
      <c r="T28" s="166" t="s">
        <v>280</v>
      </c>
      <c r="U28" s="166" t="s">
        <v>280</v>
      </c>
      <c r="V28" s="166" t="s">
        <v>280</v>
      </c>
      <c r="W28" s="166" t="s">
        <v>280</v>
      </c>
      <c r="X28" s="166" t="s">
        <v>280</v>
      </c>
      <c r="Y28" s="166" t="s">
        <v>280</v>
      </c>
      <c r="Z28" s="166" t="s">
        <v>280</v>
      </c>
      <c r="AA28" s="166" t="s">
        <v>280</v>
      </c>
      <c r="AB28" s="166" t="s">
        <v>280</v>
      </c>
      <c r="AC28" s="166" t="s">
        <v>280</v>
      </c>
      <c r="AD28" s="166" t="s">
        <v>280</v>
      </c>
      <c r="AE28" s="166" t="s">
        <v>280</v>
      </c>
      <c r="AF28" s="166" t="s">
        <v>280</v>
      </c>
      <c r="AG28" s="166" t="s">
        <v>280</v>
      </c>
      <c r="AH28" s="166" t="s">
        <v>280</v>
      </c>
      <c r="AI28" s="166" t="s">
        <v>280</v>
      </c>
      <c r="AJ28" s="166" t="s">
        <v>280</v>
      </c>
      <c r="AK28" s="166" t="s">
        <v>280</v>
      </c>
      <c r="AL28" s="166" t="s">
        <v>280</v>
      </c>
      <c r="AM28" s="166" t="s">
        <v>280</v>
      </c>
      <c r="AN28" s="166" t="s">
        <v>280</v>
      </c>
      <c r="AO28" s="166" t="s">
        <v>280</v>
      </c>
      <c r="AP28" s="166" t="s">
        <v>280</v>
      </c>
      <c r="AQ28" s="166" t="s">
        <v>280</v>
      </c>
      <c r="AR28" s="166" t="s">
        <v>280</v>
      </c>
      <c r="AS28" s="166" t="s">
        <v>280</v>
      </c>
      <c r="AT28" s="166" t="s">
        <v>280</v>
      </c>
      <c r="AU28" s="166" t="s">
        <v>280</v>
      </c>
      <c r="AV28" s="166" t="s">
        <v>280</v>
      </c>
    </row>
    <row r="29" spans="1:48" hidden="1" x14ac:dyDescent="0.25">
      <c r="A29" s="166" t="s">
        <v>280</v>
      </c>
      <c r="B29" s="166" t="s">
        <v>280</v>
      </c>
      <c r="C29" s="166" t="s">
        <v>280</v>
      </c>
      <c r="D29" s="166" t="s">
        <v>280</v>
      </c>
      <c r="E29" s="166" t="s">
        <v>280</v>
      </c>
      <c r="F29" s="166" t="s">
        <v>280</v>
      </c>
      <c r="G29" s="166" t="s">
        <v>280</v>
      </c>
      <c r="H29" s="166" t="s">
        <v>280</v>
      </c>
      <c r="I29" s="166" t="s">
        <v>280</v>
      </c>
      <c r="J29" s="166" t="s">
        <v>280</v>
      </c>
      <c r="K29" s="166" t="s">
        <v>280</v>
      </c>
      <c r="L29" s="166" t="s">
        <v>280</v>
      </c>
      <c r="M29" s="166" t="s">
        <v>280</v>
      </c>
      <c r="N29" s="166" t="s">
        <v>280</v>
      </c>
      <c r="O29" s="166" t="s">
        <v>280</v>
      </c>
      <c r="P29" s="166" t="s">
        <v>280</v>
      </c>
      <c r="Q29" s="166" t="s">
        <v>280</v>
      </c>
      <c r="R29" s="166" t="s">
        <v>280</v>
      </c>
      <c r="S29" s="166" t="s">
        <v>280</v>
      </c>
      <c r="T29" s="166" t="s">
        <v>280</v>
      </c>
      <c r="U29" s="166" t="s">
        <v>280</v>
      </c>
      <c r="V29" s="166" t="s">
        <v>280</v>
      </c>
      <c r="W29" s="166" t="s">
        <v>280</v>
      </c>
      <c r="X29" s="166" t="s">
        <v>280</v>
      </c>
      <c r="Y29" s="166" t="s">
        <v>280</v>
      </c>
      <c r="Z29" s="166" t="s">
        <v>280</v>
      </c>
      <c r="AA29" s="166" t="s">
        <v>280</v>
      </c>
      <c r="AB29" s="166" t="s">
        <v>280</v>
      </c>
      <c r="AC29" s="166" t="s">
        <v>280</v>
      </c>
      <c r="AD29" s="166" t="s">
        <v>280</v>
      </c>
      <c r="AE29" s="166" t="s">
        <v>280</v>
      </c>
      <c r="AF29" s="166" t="s">
        <v>280</v>
      </c>
      <c r="AG29" s="166" t="s">
        <v>280</v>
      </c>
      <c r="AH29" s="166" t="s">
        <v>280</v>
      </c>
      <c r="AI29" s="166" t="s">
        <v>280</v>
      </c>
      <c r="AJ29" s="166" t="s">
        <v>280</v>
      </c>
      <c r="AK29" s="166" t="s">
        <v>280</v>
      </c>
      <c r="AL29" s="166" t="s">
        <v>280</v>
      </c>
      <c r="AM29" s="166" t="s">
        <v>280</v>
      </c>
      <c r="AN29" s="166" t="s">
        <v>280</v>
      </c>
      <c r="AO29" s="166" t="s">
        <v>280</v>
      </c>
      <c r="AP29" s="166" t="s">
        <v>280</v>
      </c>
      <c r="AQ29" s="166" t="s">
        <v>280</v>
      </c>
      <c r="AR29" s="166" t="s">
        <v>280</v>
      </c>
      <c r="AS29" s="166" t="s">
        <v>280</v>
      </c>
      <c r="AT29" s="166" t="s">
        <v>280</v>
      </c>
      <c r="AU29" s="166" t="s">
        <v>280</v>
      </c>
      <c r="AV29" s="166" t="s">
        <v>280</v>
      </c>
    </row>
    <row r="30" spans="1:48" hidden="1" x14ac:dyDescent="0.25">
      <c r="A30" s="166" t="s">
        <v>280</v>
      </c>
      <c r="B30" s="166" t="s">
        <v>280</v>
      </c>
      <c r="C30" s="166" t="s">
        <v>280</v>
      </c>
      <c r="D30" s="166" t="s">
        <v>280</v>
      </c>
      <c r="E30" s="166" t="s">
        <v>280</v>
      </c>
      <c r="F30" s="166" t="s">
        <v>280</v>
      </c>
      <c r="G30" s="166" t="s">
        <v>280</v>
      </c>
      <c r="H30" s="166" t="s">
        <v>280</v>
      </c>
      <c r="I30" s="166" t="s">
        <v>280</v>
      </c>
      <c r="J30" s="166" t="s">
        <v>280</v>
      </c>
      <c r="K30" s="166" t="s">
        <v>280</v>
      </c>
      <c r="L30" s="166" t="s">
        <v>280</v>
      </c>
      <c r="M30" s="166" t="s">
        <v>280</v>
      </c>
      <c r="N30" s="166" t="s">
        <v>280</v>
      </c>
      <c r="O30" s="166" t="s">
        <v>280</v>
      </c>
      <c r="P30" s="166" t="s">
        <v>280</v>
      </c>
      <c r="Q30" s="166" t="s">
        <v>280</v>
      </c>
      <c r="R30" s="166" t="s">
        <v>280</v>
      </c>
      <c r="S30" s="166" t="s">
        <v>280</v>
      </c>
      <c r="T30" s="166" t="s">
        <v>280</v>
      </c>
      <c r="U30" s="166" t="s">
        <v>280</v>
      </c>
      <c r="V30" s="166" t="s">
        <v>280</v>
      </c>
      <c r="W30" s="166" t="s">
        <v>280</v>
      </c>
      <c r="X30" s="166" t="s">
        <v>280</v>
      </c>
      <c r="Y30" s="166" t="s">
        <v>280</v>
      </c>
      <c r="Z30" s="166" t="s">
        <v>280</v>
      </c>
      <c r="AA30" s="166" t="s">
        <v>280</v>
      </c>
      <c r="AB30" s="166" t="s">
        <v>280</v>
      </c>
      <c r="AC30" s="166" t="s">
        <v>280</v>
      </c>
      <c r="AD30" s="166" t="s">
        <v>280</v>
      </c>
      <c r="AE30" s="166" t="s">
        <v>280</v>
      </c>
      <c r="AF30" s="166" t="s">
        <v>280</v>
      </c>
      <c r="AG30" s="166" t="s">
        <v>280</v>
      </c>
      <c r="AH30" s="166" t="s">
        <v>280</v>
      </c>
      <c r="AI30" s="166" t="s">
        <v>280</v>
      </c>
      <c r="AJ30" s="166" t="s">
        <v>280</v>
      </c>
      <c r="AK30" s="166" t="s">
        <v>280</v>
      </c>
      <c r="AL30" s="166" t="s">
        <v>280</v>
      </c>
      <c r="AM30" s="166" t="s">
        <v>280</v>
      </c>
      <c r="AN30" s="166" t="s">
        <v>280</v>
      </c>
      <c r="AO30" s="166" t="s">
        <v>280</v>
      </c>
      <c r="AP30" s="166" t="s">
        <v>280</v>
      </c>
      <c r="AQ30" s="166" t="s">
        <v>280</v>
      </c>
      <c r="AR30" s="166" t="s">
        <v>280</v>
      </c>
      <c r="AS30" s="166" t="s">
        <v>280</v>
      </c>
      <c r="AT30" s="166" t="s">
        <v>280</v>
      </c>
      <c r="AU30" s="166" t="s">
        <v>280</v>
      </c>
      <c r="AV30" s="166" t="s">
        <v>280</v>
      </c>
    </row>
    <row r="31" spans="1:48" hidden="1" x14ac:dyDescent="0.25">
      <c r="A31" s="166" t="s">
        <v>280</v>
      </c>
      <c r="B31" s="166" t="s">
        <v>280</v>
      </c>
      <c r="C31" s="166" t="s">
        <v>280</v>
      </c>
      <c r="D31" s="166" t="s">
        <v>280</v>
      </c>
      <c r="E31" s="166" t="s">
        <v>280</v>
      </c>
      <c r="F31" s="166" t="s">
        <v>280</v>
      </c>
      <c r="G31" s="166" t="s">
        <v>280</v>
      </c>
      <c r="H31" s="166" t="s">
        <v>280</v>
      </c>
      <c r="I31" s="166" t="s">
        <v>280</v>
      </c>
      <c r="J31" s="166" t="s">
        <v>280</v>
      </c>
      <c r="K31" s="166" t="s">
        <v>280</v>
      </c>
      <c r="L31" s="166" t="s">
        <v>280</v>
      </c>
      <c r="M31" s="166" t="s">
        <v>280</v>
      </c>
      <c r="N31" s="166" t="s">
        <v>280</v>
      </c>
      <c r="O31" s="166" t="s">
        <v>280</v>
      </c>
      <c r="P31" s="166" t="s">
        <v>280</v>
      </c>
      <c r="Q31" s="166" t="s">
        <v>280</v>
      </c>
      <c r="R31" s="166" t="s">
        <v>280</v>
      </c>
      <c r="S31" s="166" t="s">
        <v>280</v>
      </c>
      <c r="T31" s="166" t="s">
        <v>280</v>
      </c>
      <c r="U31" s="166" t="s">
        <v>280</v>
      </c>
      <c r="V31" s="166" t="s">
        <v>280</v>
      </c>
      <c r="W31" s="166" t="s">
        <v>280</v>
      </c>
      <c r="X31" s="166" t="s">
        <v>280</v>
      </c>
      <c r="Y31" s="166" t="s">
        <v>280</v>
      </c>
      <c r="Z31" s="166" t="s">
        <v>280</v>
      </c>
      <c r="AA31" s="166" t="s">
        <v>280</v>
      </c>
      <c r="AB31" s="166" t="s">
        <v>280</v>
      </c>
      <c r="AC31" s="166" t="s">
        <v>280</v>
      </c>
      <c r="AD31" s="166" t="s">
        <v>280</v>
      </c>
      <c r="AE31" s="166" t="s">
        <v>280</v>
      </c>
      <c r="AF31" s="166" t="s">
        <v>280</v>
      </c>
      <c r="AG31" s="166" t="s">
        <v>280</v>
      </c>
      <c r="AH31" s="166" t="s">
        <v>280</v>
      </c>
      <c r="AI31" s="166" t="s">
        <v>280</v>
      </c>
      <c r="AJ31" s="166" t="s">
        <v>280</v>
      </c>
      <c r="AK31" s="166" t="s">
        <v>280</v>
      </c>
      <c r="AL31" s="166" t="s">
        <v>280</v>
      </c>
      <c r="AM31" s="166" t="s">
        <v>280</v>
      </c>
      <c r="AN31" s="166" t="s">
        <v>280</v>
      </c>
      <c r="AO31" s="166" t="s">
        <v>280</v>
      </c>
      <c r="AP31" s="166" t="s">
        <v>280</v>
      </c>
      <c r="AQ31" s="166" t="s">
        <v>280</v>
      </c>
      <c r="AR31" s="166" t="s">
        <v>280</v>
      </c>
      <c r="AS31" s="166" t="s">
        <v>280</v>
      </c>
      <c r="AT31" s="166" t="s">
        <v>280</v>
      </c>
      <c r="AU31" s="166" t="s">
        <v>280</v>
      </c>
      <c r="AV31" s="166" t="s">
        <v>280</v>
      </c>
    </row>
    <row r="32" spans="1:48" hidden="1" x14ac:dyDescent="0.25">
      <c r="A32" s="166" t="s">
        <v>280</v>
      </c>
      <c r="B32" s="166" t="s">
        <v>280</v>
      </c>
      <c r="C32" s="166" t="s">
        <v>280</v>
      </c>
      <c r="D32" s="166" t="s">
        <v>280</v>
      </c>
      <c r="E32" s="166" t="s">
        <v>280</v>
      </c>
      <c r="F32" s="166" t="s">
        <v>280</v>
      </c>
      <c r="G32" s="166" t="s">
        <v>280</v>
      </c>
      <c r="H32" s="166" t="s">
        <v>280</v>
      </c>
      <c r="I32" s="166" t="s">
        <v>280</v>
      </c>
      <c r="J32" s="166" t="s">
        <v>280</v>
      </c>
      <c r="K32" s="166" t="s">
        <v>280</v>
      </c>
      <c r="L32" s="166" t="s">
        <v>280</v>
      </c>
      <c r="M32" s="166" t="s">
        <v>280</v>
      </c>
      <c r="N32" s="166" t="s">
        <v>280</v>
      </c>
      <c r="O32" s="166" t="s">
        <v>280</v>
      </c>
      <c r="P32" s="166" t="s">
        <v>280</v>
      </c>
      <c r="Q32" s="166" t="s">
        <v>280</v>
      </c>
      <c r="R32" s="166" t="s">
        <v>280</v>
      </c>
      <c r="S32" s="166" t="s">
        <v>280</v>
      </c>
      <c r="T32" s="166" t="s">
        <v>280</v>
      </c>
      <c r="U32" s="166" t="s">
        <v>280</v>
      </c>
      <c r="V32" s="166" t="s">
        <v>280</v>
      </c>
      <c r="W32" s="166" t="s">
        <v>280</v>
      </c>
      <c r="X32" s="166" t="s">
        <v>280</v>
      </c>
      <c r="Y32" s="166" t="s">
        <v>280</v>
      </c>
      <c r="Z32" s="166" t="s">
        <v>280</v>
      </c>
      <c r="AA32" s="166" t="s">
        <v>280</v>
      </c>
      <c r="AB32" s="166" t="s">
        <v>280</v>
      </c>
      <c r="AC32" s="166" t="s">
        <v>280</v>
      </c>
      <c r="AD32" s="166" t="s">
        <v>280</v>
      </c>
      <c r="AE32" s="166" t="s">
        <v>280</v>
      </c>
      <c r="AF32" s="166" t="s">
        <v>280</v>
      </c>
      <c r="AG32" s="166" t="s">
        <v>280</v>
      </c>
      <c r="AH32" s="166" t="s">
        <v>280</v>
      </c>
      <c r="AI32" s="166" t="s">
        <v>280</v>
      </c>
      <c r="AJ32" s="166" t="s">
        <v>280</v>
      </c>
      <c r="AK32" s="166" t="s">
        <v>280</v>
      </c>
      <c r="AL32" s="166" t="s">
        <v>280</v>
      </c>
      <c r="AM32" s="166" t="s">
        <v>280</v>
      </c>
      <c r="AN32" s="166" t="s">
        <v>280</v>
      </c>
      <c r="AO32" s="166" t="s">
        <v>280</v>
      </c>
      <c r="AP32" s="166" t="s">
        <v>280</v>
      </c>
      <c r="AQ32" s="166" t="s">
        <v>280</v>
      </c>
      <c r="AR32" s="166" t="s">
        <v>280</v>
      </c>
      <c r="AS32" s="166" t="s">
        <v>280</v>
      </c>
      <c r="AT32" s="166" t="s">
        <v>280</v>
      </c>
      <c r="AU32" s="166" t="s">
        <v>280</v>
      </c>
      <c r="AV32" s="166" t="s">
        <v>280</v>
      </c>
    </row>
    <row r="33" spans="1:48" hidden="1" x14ac:dyDescent="0.25">
      <c r="A33" s="166" t="s">
        <v>280</v>
      </c>
      <c r="B33" s="166" t="s">
        <v>280</v>
      </c>
      <c r="C33" s="166" t="s">
        <v>280</v>
      </c>
      <c r="D33" s="166" t="s">
        <v>280</v>
      </c>
      <c r="E33" s="166" t="s">
        <v>280</v>
      </c>
      <c r="F33" s="166" t="s">
        <v>280</v>
      </c>
      <c r="G33" s="166" t="s">
        <v>280</v>
      </c>
      <c r="H33" s="166" t="s">
        <v>280</v>
      </c>
      <c r="I33" s="166" t="s">
        <v>280</v>
      </c>
      <c r="J33" s="166" t="s">
        <v>280</v>
      </c>
      <c r="K33" s="166" t="s">
        <v>280</v>
      </c>
      <c r="L33" s="166" t="s">
        <v>280</v>
      </c>
      <c r="M33" s="166" t="s">
        <v>280</v>
      </c>
      <c r="N33" s="166" t="s">
        <v>280</v>
      </c>
      <c r="O33" s="166" t="s">
        <v>280</v>
      </c>
      <c r="P33" s="166" t="s">
        <v>280</v>
      </c>
      <c r="Q33" s="166" t="s">
        <v>280</v>
      </c>
      <c r="R33" s="166" t="s">
        <v>280</v>
      </c>
      <c r="S33" s="166" t="s">
        <v>280</v>
      </c>
      <c r="T33" s="166" t="s">
        <v>280</v>
      </c>
      <c r="U33" s="166" t="s">
        <v>280</v>
      </c>
      <c r="V33" s="166" t="s">
        <v>280</v>
      </c>
      <c r="W33" s="166" t="s">
        <v>280</v>
      </c>
      <c r="X33" s="166" t="s">
        <v>280</v>
      </c>
      <c r="Y33" s="166" t="s">
        <v>280</v>
      </c>
      <c r="Z33" s="166" t="s">
        <v>280</v>
      </c>
      <c r="AA33" s="166" t="s">
        <v>280</v>
      </c>
      <c r="AB33" s="166" t="s">
        <v>280</v>
      </c>
      <c r="AC33" s="166" t="s">
        <v>280</v>
      </c>
      <c r="AD33" s="166" t="s">
        <v>280</v>
      </c>
      <c r="AE33" s="166" t="s">
        <v>280</v>
      </c>
      <c r="AF33" s="166" t="s">
        <v>280</v>
      </c>
      <c r="AG33" s="166" t="s">
        <v>280</v>
      </c>
      <c r="AH33" s="166" t="s">
        <v>280</v>
      </c>
      <c r="AI33" s="166" t="s">
        <v>280</v>
      </c>
      <c r="AJ33" s="166" t="s">
        <v>280</v>
      </c>
      <c r="AK33" s="166" t="s">
        <v>280</v>
      </c>
      <c r="AL33" s="166" t="s">
        <v>280</v>
      </c>
      <c r="AM33" s="166" t="s">
        <v>280</v>
      </c>
      <c r="AN33" s="166" t="s">
        <v>280</v>
      </c>
      <c r="AO33" s="166" t="s">
        <v>280</v>
      </c>
      <c r="AP33" s="166" t="s">
        <v>280</v>
      </c>
      <c r="AQ33" s="166" t="s">
        <v>280</v>
      </c>
      <c r="AR33" s="166" t="s">
        <v>280</v>
      </c>
      <c r="AS33" s="166" t="s">
        <v>280</v>
      </c>
      <c r="AT33" s="166" t="s">
        <v>280</v>
      </c>
      <c r="AU33" s="166" t="s">
        <v>280</v>
      </c>
      <c r="AV33" s="166" t="s">
        <v>280</v>
      </c>
    </row>
    <row r="34" spans="1:48" hidden="1" x14ac:dyDescent="0.25"/>
    <row r="37" spans="1:48" x14ac:dyDescent="0.25">
      <c r="A37" s="16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0"/>
  <sheetViews>
    <sheetView view="pageBreakPreview" topLeftCell="A4" zoomScale="60" workbookViewId="0">
      <selection activeCell="G31" sqref="G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9" t="s">
        <v>196</v>
      </c>
      <c r="B5" s="219"/>
      <c r="C5" s="219"/>
      <c r="D5" s="219"/>
      <c r="E5" s="219"/>
      <c r="F5" s="219"/>
      <c r="G5" s="219"/>
      <c r="H5" s="219"/>
      <c r="I5" s="219"/>
      <c r="J5" s="219"/>
      <c r="K5" s="219"/>
      <c r="L5" s="219"/>
      <c r="M5" s="219"/>
      <c r="N5" s="219"/>
      <c r="O5" s="219"/>
      <c r="P5" s="92"/>
      <c r="Q5" s="92"/>
      <c r="R5" s="92"/>
      <c r="S5" s="92"/>
      <c r="T5" s="92"/>
      <c r="U5" s="92"/>
      <c r="V5" s="92"/>
      <c r="W5" s="92"/>
      <c r="X5" s="92"/>
      <c r="Y5" s="92"/>
      <c r="Z5" s="92"/>
      <c r="AA5" s="92"/>
      <c r="AB5" s="92"/>
    </row>
    <row r="6" spans="1:28" s="11" customFormat="1" ht="18.75" x14ac:dyDescent="0.3">
      <c r="A6" s="16"/>
      <c r="B6" s="16"/>
      <c r="L6" s="14"/>
    </row>
    <row r="7" spans="1:28" s="11" customFormat="1" ht="18.75" x14ac:dyDescent="0.2">
      <c r="A7" s="223" t="s">
        <v>6</v>
      </c>
      <c r="B7" s="223"/>
      <c r="C7" s="223"/>
      <c r="D7" s="223"/>
      <c r="E7" s="223"/>
      <c r="F7" s="223"/>
      <c r="G7" s="223"/>
      <c r="H7" s="223"/>
      <c r="I7" s="223"/>
      <c r="J7" s="223"/>
      <c r="K7" s="223"/>
      <c r="L7" s="223"/>
      <c r="M7" s="223"/>
      <c r="N7" s="223"/>
      <c r="O7" s="223"/>
      <c r="P7" s="88"/>
      <c r="Q7" s="88"/>
      <c r="R7" s="88"/>
      <c r="S7" s="88"/>
      <c r="T7" s="88"/>
      <c r="U7" s="88"/>
      <c r="V7" s="88"/>
      <c r="W7" s="88"/>
      <c r="X7" s="88"/>
      <c r="Y7" s="88"/>
      <c r="Z7" s="88"/>
    </row>
    <row r="8" spans="1:28" s="11" customFormat="1" ht="18.75" x14ac:dyDescent="0.2">
      <c r="A8" s="223"/>
      <c r="B8" s="223"/>
      <c r="C8" s="223"/>
      <c r="D8" s="223"/>
      <c r="E8" s="223"/>
      <c r="F8" s="223"/>
      <c r="G8" s="223"/>
      <c r="H8" s="223"/>
      <c r="I8" s="223"/>
      <c r="J8" s="223"/>
      <c r="K8" s="223"/>
      <c r="L8" s="223"/>
      <c r="M8" s="223"/>
      <c r="N8" s="223"/>
      <c r="O8" s="223"/>
      <c r="P8" s="88"/>
      <c r="Q8" s="88"/>
      <c r="R8" s="88"/>
      <c r="S8" s="88"/>
      <c r="T8" s="88"/>
      <c r="U8" s="88"/>
      <c r="V8" s="88"/>
      <c r="W8" s="88"/>
      <c r="X8" s="88"/>
      <c r="Y8" s="88"/>
      <c r="Z8" s="88"/>
    </row>
    <row r="9" spans="1:28" s="11" customFormat="1" ht="18.75" x14ac:dyDescent="0.2">
      <c r="A9" s="226" t="s">
        <v>433</v>
      </c>
      <c r="B9" s="226"/>
      <c r="C9" s="226"/>
      <c r="D9" s="226"/>
      <c r="E9" s="226"/>
      <c r="F9" s="226"/>
      <c r="G9" s="226"/>
      <c r="H9" s="226"/>
      <c r="I9" s="226"/>
      <c r="J9" s="226"/>
      <c r="K9" s="226"/>
      <c r="L9" s="226"/>
      <c r="M9" s="226"/>
      <c r="N9" s="226"/>
      <c r="O9" s="226"/>
      <c r="P9" s="88"/>
      <c r="Q9" s="88"/>
      <c r="R9" s="88"/>
      <c r="S9" s="88"/>
      <c r="T9" s="88"/>
      <c r="U9" s="88"/>
      <c r="V9" s="88"/>
      <c r="W9" s="88"/>
      <c r="X9" s="88"/>
      <c r="Y9" s="88"/>
      <c r="Z9" s="88"/>
    </row>
    <row r="10" spans="1:28" s="11" customFormat="1" ht="18.75" x14ac:dyDescent="0.2">
      <c r="A10" s="220" t="s">
        <v>5</v>
      </c>
      <c r="B10" s="220"/>
      <c r="C10" s="220"/>
      <c r="D10" s="220"/>
      <c r="E10" s="220"/>
      <c r="F10" s="220"/>
      <c r="G10" s="220"/>
      <c r="H10" s="220"/>
      <c r="I10" s="220"/>
      <c r="J10" s="220"/>
      <c r="K10" s="220"/>
      <c r="L10" s="220"/>
      <c r="M10" s="220"/>
      <c r="N10" s="220"/>
      <c r="O10" s="220"/>
      <c r="P10" s="88"/>
      <c r="Q10" s="88"/>
      <c r="R10" s="88"/>
      <c r="S10" s="88"/>
      <c r="T10" s="88"/>
      <c r="U10" s="88"/>
      <c r="V10" s="88"/>
      <c r="W10" s="88"/>
      <c r="X10" s="88"/>
      <c r="Y10" s="88"/>
      <c r="Z10" s="88"/>
    </row>
    <row r="11" spans="1:28" s="11" customFormat="1" ht="18.75" x14ac:dyDescent="0.2">
      <c r="A11" s="223"/>
      <c r="B11" s="223"/>
      <c r="C11" s="223"/>
      <c r="D11" s="223"/>
      <c r="E11" s="223"/>
      <c r="F11" s="223"/>
      <c r="G11" s="223"/>
      <c r="H11" s="223"/>
      <c r="I11" s="223"/>
      <c r="J11" s="223"/>
      <c r="K11" s="223"/>
      <c r="L11" s="223"/>
      <c r="M11" s="223"/>
      <c r="N11" s="223"/>
      <c r="O11" s="223"/>
      <c r="P11" s="88"/>
      <c r="Q11" s="88"/>
      <c r="R11" s="88"/>
      <c r="S11" s="88"/>
      <c r="T11" s="88"/>
      <c r="U11" s="88"/>
      <c r="V11" s="88"/>
      <c r="W11" s="88"/>
      <c r="X11" s="88"/>
      <c r="Y11" s="88"/>
      <c r="Z11" s="88"/>
    </row>
    <row r="12" spans="1:28" s="11" customFormat="1" ht="18.75" x14ac:dyDescent="0.2">
      <c r="A12" s="226" t="str">
        <f>'1. паспорт местоположение'!A12:C12</f>
        <v>G_stf 00004</v>
      </c>
      <c r="B12" s="226"/>
      <c r="C12" s="226"/>
      <c r="D12" s="226"/>
      <c r="E12" s="226"/>
      <c r="F12" s="226"/>
      <c r="G12" s="226"/>
      <c r="H12" s="226"/>
      <c r="I12" s="226"/>
      <c r="J12" s="226"/>
      <c r="K12" s="226"/>
      <c r="L12" s="226"/>
      <c r="M12" s="226"/>
      <c r="N12" s="226"/>
      <c r="O12" s="226"/>
      <c r="P12" s="88"/>
      <c r="Q12" s="88"/>
      <c r="R12" s="88"/>
      <c r="S12" s="88"/>
      <c r="T12" s="88"/>
      <c r="U12" s="88"/>
      <c r="V12" s="88"/>
      <c r="W12" s="88"/>
      <c r="X12" s="88"/>
      <c r="Y12" s="88"/>
      <c r="Z12" s="88"/>
    </row>
    <row r="13" spans="1:28" s="11" customFormat="1" ht="18.75" x14ac:dyDescent="0.2">
      <c r="A13" s="220" t="s">
        <v>4</v>
      </c>
      <c r="B13" s="220"/>
      <c r="C13" s="220"/>
      <c r="D13" s="220"/>
      <c r="E13" s="220"/>
      <c r="F13" s="220"/>
      <c r="G13" s="220"/>
      <c r="H13" s="220"/>
      <c r="I13" s="220"/>
      <c r="J13" s="220"/>
      <c r="K13" s="220"/>
      <c r="L13" s="220"/>
      <c r="M13" s="220"/>
      <c r="N13" s="220"/>
      <c r="O13" s="220"/>
      <c r="P13" s="88"/>
      <c r="Q13" s="88"/>
      <c r="R13" s="88"/>
      <c r="S13" s="88"/>
      <c r="T13" s="88"/>
      <c r="U13" s="88"/>
      <c r="V13" s="88"/>
      <c r="W13" s="88"/>
      <c r="X13" s="88"/>
      <c r="Y13" s="88"/>
      <c r="Z13" s="88"/>
    </row>
    <row r="14" spans="1:28" s="8" customFormat="1" ht="15.75" customHeight="1" x14ac:dyDescent="0.2">
      <c r="A14" s="227"/>
      <c r="B14" s="227"/>
      <c r="C14" s="227"/>
      <c r="D14" s="227"/>
      <c r="E14" s="227"/>
      <c r="F14" s="227"/>
      <c r="G14" s="227"/>
      <c r="H14" s="227"/>
      <c r="I14" s="227"/>
      <c r="J14" s="227"/>
      <c r="K14" s="227"/>
      <c r="L14" s="227"/>
      <c r="M14" s="227"/>
      <c r="N14" s="227"/>
      <c r="O14" s="227"/>
      <c r="P14" s="128"/>
      <c r="Q14" s="128"/>
      <c r="R14" s="128"/>
      <c r="S14" s="128"/>
      <c r="T14" s="128"/>
      <c r="U14" s="128"/>
      <c r="V14" s="128"/>
      <c r="W14" s="128"/>
      <c r="X14" s="128"/>
      <c r="Y14" s="128"/>
      <c r="Z14" s="128"/>
    </row>
    <row r="15" spans="1:28" s="3" customFormat="1" ht="12" x14ac:dyDescent="0.2">
      <c r="A15" s="226" t="str">
        <f>'1. паспорт местоположение'!A15:C15</f>
        <v>Схема и программа развития электроэнергетики Став. края на 2014-2018 годы</v>
      </c>
      <c r="B15" s="226"/>
      <c r="C15" s="226"/>
      <c r="D15" s="226"/>
      <c r="E15" s="226"/>
      <c r="F15" s="226"/>
      <c r="G15" s="226"/>
      <c r="H15" s="226"/>
      <c r="I15" s="226"/>
      <c r="J15" s="226"/>
      <c r="K15" s="226"/>
      <c r="L15" s="226"/>
      <c r="M15" s="226"/>
      <c r="N15" s="226"/>
      <c r="O15" s="226"/>
      <c r="P15" s="89"/>
      <c r="Q15" s="89"/>
      <c r="R15" s="89"/>
      <c r="S15" s="89"/>
      <c r="T15" s="89"/>
      <c r="U15" s="89"/>
      <c r="V15" s="89"/>
      <c r="W15" s="89"/>
      <c r="X15" s="89"/>
      <c r="Y15" s="89"/>
      <c r="Z15" s="89"/>
    </row>
    <row r="16" spans="1:28" s="3" customFormat="1" ht="15" customHeight="1" x14ac:dyDescent="0.2">
      <c r="A16" s="220" t="s">
        <v>2</v>
      </c>
      <c r="B16" s="220"/>
      <c r="C16" s="220"/>
      <c r="D16" s="220"/>
      <c r="E16" s="220"/>
      <c r="F16" s="220"/>
      <c r="G16" s="220"/>
      <c r="H16" s="220"/>
      <c r="I16" s="220"/>
      <c r="J16" s="220"/>
      <c r="K16" s="220"/>
      <c r="L16" s="220"/>
      <c r="M16" s="220"/>
      <c r="N16" s="220"/>
      <c r="O16" s="220"/>
      <c r="P16" s="90"/>
      <c r="Q16" s="90"/>
      <c r="R16" s="90"/>
      <c r="S16" s="90"/>
      <c r="T16" s="90"/>
      <c r="U16" s="90"/>
      <c r="V16" s="90"/>
      <c r="W16" s="90"/>
      <c r="X16" s="90"/>
      <c r="Y16" s="90"/>
      <c r="Z16" s="90"/>
    </row>
    <row r="17" spans="1:48" s="3" customFormat="1" ht="15" customHeight="1" x14ac:dyDescent="0.2">
      <c r="A17" s="230"/>
      <c r="B17" s="230"/>
      <c r="C17" s="230"/>
      <c r="D17" s="230"/>
      <c r="E17" s="230"/>
      <c r="F17" s="230"/>
      <c r="G17" s="230"/>
      <c r="H17" s="230"/>
      <c r="I17" s="230"/>
      <c r="J17" s="230"/>
      <c r="K17" s="230"/>
      <c r="L17" s="230"/>
      <c r="M17" s="230"/>
      <c r="N17" s="230"/>
      <c r="O17" s="230"/>
      <c r="P17" s="127"/>
      <c r="Q17" s="127"/>
      <c r="R17" s="127"/>
      <c r="S17" s="127"/>
      <c r="T17" s="127"/>
      <c r="U17" s="127"/>
      <c r="V17" s="127"/>
      <c r="W17" s="127"/>
    </row>
    <row r="18" spans="1:48" s="3" customFormat="1" ht="91.5" customHeight="1" x14ac:dyDescent="0.2">
      <c r="A18" s="265" t="s">
        <v>373</v>
      </c>
      <c r="B18" s="265"/>
      <c r="C18" s="265"/>
      <c r="D18" s="265"/>
      <c r="E18" s="265"/>
      <c r="F18" s="265"/>
      <c r="G18" s="265"/>
      <c r="H18" s="265"/>
      <c r="I18" s="265"/>
      <c r="J18" s="265"/>
      <c r="K18" s="265"/>
      <c r="L18" s="265"/>
      <c r="M18" s="265"/>
      <c r="N18" s="265"/>
      <c r="O18" s="265"/>
      <c r="P18" s="6"/>
      <c r="Q18" s="6"/>
      <c r="R18" s="6"/>
      <c r="S18" s="6"/>
      <c r="T18" s="6"/>
      <c r="U18" s="6"/>
      <c r="V18" s="6"/>
      <c r="W18" s="6"/>
      <c r="X18" s="6"/>
      <c r="Y18" s="6"/>
      <c r="Z18" s="6"/>
    </row>
    <row r="19" spans="1:48" s="3" customFormat="1" ht="78" customHeight="1" x14ac:dyDescent="0.2">
      <c r="A19" s="228" t="s">
        <v>1</v>
      </c>
      <c r="B19" s="228" t="s">
        <v>374</v>
      </c>
      <c r="C19" s="228" t="s">
        <v>375</v>
      </c>
      <c r="D19" s="228" t="s">
        <v>376</v>
      </c>
      <c r="E19" s="266" t="s">
        <v>377</v>
      </c>
      <c r="F19" s="267"/>
      <c r="G19" s="267"/>
      <c r="H19" s="267"/>
      <c r="I19" s="268"/>
      <c r="J19" s="228" t="s">
        <v>378</v>
      </c>
      <c r="K19" s="228"/>
      <c r="L19" s="228"/>
      <c r="M19" s="228"/>
      <c r="N19" s="228"/>
      <c r="O19" s="228"/>
      <c r="P19" s="127"/>
      <c r="Q19" s="127"/>
      <c r="R19" s="127"/>
      <c r="S19" s="127"/>
      <c r="T19" s="127"/>
      <c r="U19" s="127"/>
      <c r="V19" s="127"/>
      <c r="W19" s="127"/>
    </row>
    <row r="20" spans="1:48" s="3" customFormat="1" ht="51" customHeight="1" x14ac:dyDescent="0.2">
      <c r="A20" s="228"/>
      <c r="B20" s="228"/>
      <c r="C20" s="228"/>
      <c r="D20" s="228"/>
      <c r="E20" s="87" t="s">
        <v>379</v>
      </c>
      <c r="F20" s="87" t="s">
        <v>380</v>
      </c>
      <c r="G20" s="87" t="s">
        <v>381</v>
      </c>
      <c r="H20" s="87" t="s">
        <v>382</v>
      </c>
      <c r="I20" s="87" t="s">
        <v>383</v>
      </c>
      <c r="J20" s="87">
        <v>2015</v>
      </c>
      <c r="K20" s="87">
        <f>J20+1</f>
        <v>2016</v>
      </c>
      <c r="L20" s="131">
        <f t="shared" ref="L20:O20" si="0">K20+1</f>
        <v>2017</v>
      </c>
      <c r="M20" s="131">
        <f t="shared" si="0"/>
        <v>2018</v>
      </c>
      <c r="N20" s="131">
        <f t="shared" si="0"/>
        <v>2019</v>
      </c>
      <c r="O20" s="131">
        <f t="shared" si="0"/>
        <v>2020</v>
      </c>
      <c r="P20" s="23"/>
      <c r="Q20" s="23"/>
      <c r="R20" s="23"/>
      <c r="S20" s="23"/>
      <c r="T20" s="23"/>
      <c r="U20" s="23"/>
      <c r="V20" s="23"/>
      <c r="W20" s="23"/>
      <c r="X20" s="22"/>
      <c r="Y20" s="22"/>
      <c r="Z20" s="22"/>
    </row>
    <row r="21" spans="1:48"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x14ac:dyDescent="0.2">
      <c r="A22" s="175" t="s">
        <v>280</v>
      </c>
      <c r="B22" s="176" t="s">
        <v>280</v>
      </c>
      <c r="C22" s="177" t="s">
        <v>280</v>
      </c>
      <c r="D22" s="177" t="s">
        <v>280</v>
      </c>
      <c r="E22" s="177" t="s">
        <v>280</v>
      </c>
      <c r="F22" s="177" t="s">
        <v>280</v>
      </c>
      <c r="G22" s="208" t="s">
        <v>421</v>
      </c>
      <c r="H22" s="177" t="s">
        <v>280</v>
      </c>
      <c r="I22" s="177" t="s">
        <v>280</v>
      </c>
      <c r="J22" s="178" t="s">
        <v>280</v>
      </c>
      <c r="K22" s="178" t="s">
        <v>280</v>
      </c>
      <c r="L22" s="134" t="s">
        <v>280</v>
      </c>
      <c r="M22" s="134" t="s">
        <v>280</v>
      </c>
      <c r="N22" s="134" t="s">
        <v>280</v>
      </c>
      <c r="O22" s="134" t="s">
        <v>280</v>
      </c>
      <c r="P22" s="23"/>
      <c r="Q22" s="23"/>
      <c r="R22" s="23"/>
      <c r="S22" s="23"/>
      <c r="T22" s="23"/>
      <c r="U22" s="23"/>
      <c r="V22" s="22"/>
      <c r="W22" s="22"/>
      <c r="X22" s="22"/>
      <c r="Y22" s="22"/>
      <c r="Z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row>
    <row r="27" spans="1:48" ht="11.25" hidden="1" customHeight="1" x14ac:dyDescent="0.25">
      <c r="A27" s="18" t="s">
        <v>280</v>
      </c>
      <c r="B27" s="18" t="s">
        <v>280</v>
      </c>
      <c r="C27" s="18" t="s">
        <v>280</v>
      </c>
      <c r="D27" s="18" t="s">
        <v>280</v>
      </c>
      <c r="E27" s="18" t="s">
        <v>280</v>
      </c>
      <c r="F27" s="18" t="s">
        <v>280</v>
      </c>
      <c r="G27" s="18" t="s">
        <v>280</v>
      </c>
      <c r="H27" s="18" t="s">
        <v>280</v>
      </c>
      <c r="I27" s="18" t="s">
        <v>280</v>
      </c>
      <c r="J27" s="18" t="s">
        <v>280</v>
      </c>
      <c r="K27" s="18" t="s">
        <v>280</v>
      </c>
      <c r="L27" s="18" t="s">
        <v>280</v>
      </c>
      <c r="M27" s="18" t="s">
        <v>280</v>
      </c>
      <c r="N27" s="18" t="s">
        <v>280</v>
      </c>
      <c r="O27" s="18" t="s">
        <v>280</v>
      </c>
      <c r="P27" s="18" t="s">
        <v>280</v>
      </c>
      <c r="Q27" s="18" t="s">
        <v>280</v>
      </c>
      <c r="R27" s="18" t="s">
        <v>280</v>
      </c>
      <c r="S27" s="18" t="s">
        <v>280</v>
      </c>
      <c r="T27" s="18" t="s">
        <v>280</v>
      </c>
      <c r="U27" s="18" t="s">
        <v>280</v>
      </c>
      <c r="V27" s="18" t="s">
        <v>280</v>
      </c>
      <c r="W27" s="18" t="s">
        <v>280</v>
      </c>
      <c r="X27" s="18" t="s">
        <v>280</v>
      </c>
      <c r="Y27" s="18" t="s">
        <v>280</v>
      </c>
      <c r="Z27" s="18" t="s">
        <v>280</v>
      </c>
      <c r="AA27" s="18" t="s">
        <v>280</v>
      </c>
      <c r="AB27" s="18" t="s">
        <v>280</v>
      </c>
      <c r="AC27" s="18" t="s">
        <v>280</v>
      </c>
      <c r="AD27" s="18" t="s">
        <v>280</v>
      </c>
      <c r="AE27" s="18" t="s">
        <v>280</v>
      </c>
      <c r="AF27" s="18" t="s">
        <v>280</v>
      </c>
      <c r="AG27" s="18" t="s">
        <v>280</v>
      </c>
      <c r="AH27" s="18" t="s">
        <v>280</v>
      </c>
      <c r="AI27" s="18" t="s">
        <v>280</v>
      </c>
      <c r="AJ27" s="18" t="s">
        <v>280</v>
      </c>
      <c r="AK27" s="18" t="s">
        <v>280</v>
      </c>
      <c r="AL27" s="18" t="s">
        <v>280</v>
      </c>
      <c r="AM27" s="18" t="s">
        <v>280</v>
      </c>
      <c r="AN27" s="18" t="s">
        <v>280</v>
      </c>
      <c r="AO27" s="18" t="s">
        <v>280</v>
      </c>
      <c r="AP27" s="18" t="s">
        <v>280</v>
      </c>
      <c r="AQ27" s="18" t="s">
        <v>280</v>
      </c>
      <c r="AR27" s="18" t="s">
        <v>280</v>
      </c>
      <c r="AS27" s="18" t="s">
        <v>280</v>
      </c>
      <c r="AT27" s="18" t="s">
        <v>280</v>
      </c>
      <c r="AU27" s="18" t="s">
        <v>280</v>
      </c>
      <c r="AV27" s="18" t="s">
        <v>280</v>
      </c>
    </row>
    <row r="28" spans="1:48" hidden="1" x14ac:dyDescent="0.25">
      <c r="A28" s="18" t="s">
        <v>280</v>
      </c>
      <c r="B28" s="18" t="s">
        <v>280</v>
      </c>
      <c r="C28" s="18" t="s">
        <v>280</v>
      </c>
      <c r="D28" s="18" t="s">
        <v>280</v>
      </c>
      <c r="E28" s="18" t="s">
        <v>280</v>
      </c>
      <c r="F28" s="18" t="s">
        <v>280</v>
      </c>
      <c r="G28" s="18" t="s">
        <v>280</v>
      </c>
      <c r="H28" s="18" t="s">
        <v>280</v>
      </c>
      <c r="I28" s="18" t="s">
        <v>280</v>
      </c>
      <c r="J28" s="18" t="s">
        <v>280</v>
      </c>
      <c r="K28" s="18" t="s">
        <v>280</v>
      </c>
      <c r="L28" s="18" t="s">
        <v>280</v>
      </c>
      <c r="M28" s="18" t="s">
        <v>280</v>
      </c>
      <c r="N28" s="18" t="s">
        <v>280</v>
      </c>
      <c r="O28" s="18" t="s">
        <v>280</v>
      </c>
      <c r="P28" s="18" t="s">
        <v>280</v>
      </c>
      <c r="Q28" s="18" t="s">
        <v>280</v>
      </c>
      <c r="R28" s="18" t="s">
        <v>280</v>
      </c>
      <c r="S28" s="18" t="s">
        <v>280</v>
      </c>
      <c r="T28" s="18" t="s">
        <v>280</v>
      </c>
      <c r="U28" s="18" t="s">
        <v>280</v>
      </c>
      <c r="V28" s="18" t="s">
        <v>280</v>
      </c>
      <c r="W28" s="18" t="s">
        <v>280</v>
      </c>
      <c r="X28" s="18" t="s">
        <v>280</v>
      </c>
      <c r="Y28" s="18" t="s">
        <v>280</v>
      </c>
      <c r="Z28" s="18" t="s">
        <v>280</v>
      </c>
      <c r="AA28" s="18" t="s">
        <v>280</v>
      </c>
      <c r="AB28" s="18" t="s">
        <v>280</v>
      </c>
      <c r="AC28" s="18" t="s">
        <v>280</v>
      </c>
      <c r="AD28" s="18" t="s">
        <v>280</v>
      </c>
      <c r="AE28" s="18" t="s">
        <v>280</v>
      </c>
      <c r="AF28" s="18" t="s">
        <v>280</v>
      </c>
      <c r="AG28" s="18" t="s">
        <v>280</v>
      </c>
      <c r="AH28" s="18" t="s">
        <v>280</v>
      </c>
      <c r="AI28" s="18" t="s">
        <v>280</v>
      </c>
      <c r="AJ28" s="18" t="s">
        <v>280</v>
      </c>
      <c r="AK28" s="18" t="s">
        <v>280</v>
      </c>
      <c r="AL28" s="18" t="s">
        <v>280</v>
      </c>
      <c r="AM28" s="18" t="s">
        <v>280</v>
      </c>
      <c r="AN28" s="18" t="s">
        <v>280</v>
      </c>
      <c r="AO28" s="18" t="s">
        <v>280</v>
      </c>
      <c r="AP28" s="18" t="s">
        <v>280</v>
      </c>
      <c r="AQ28" s="18" t="s">
        <v>280</v>
      </c>
      <c r="AR28" s="18" t="s">
        <v>280</v>
      </c>
      <c r="AS28" s="18" t="s">
        <v>280</v>
      </c>
      <c r="AT28" s="18" t="s">
        <v>280</v>
      </c>
      <c r="AU28" s="18" t="s">
        <v>280</v>
      </c>
      <c r="AV28" s="18" t="s">
        <v>280</v>
      </c>
    </row>
    <row r="29" spans="1:48" hidden="1" x14ac:dyDescent="0.25">
      <c r="A29" s="18" t="s">
        <v>280</v>
      </c>
      <c r="B29" s="18" t="s">
        <v>280</v>
      </c>
      <c r="C29" s="18" t="s">
        <v>280</v>
      </c>
      <c r="D29" s="18" t="s">
        <v>280</v>
      </c>
      <c r="E29" s="18" t="s">
        <v>280</v>
      </c>
      <c r="F29" s="18" t="s">
        <v>280</v>
      </c>
      <c r="G29" s="18" t="s">
        <v>280</v>
      </c>
      <c r="H29" s="18" t="s">
        <v>280</v>
      </c>
      <c r="I29" s="18" t="s">
        <v>280</v>
      </c>
      <c r="J29" s="18" t="s">
        <v>280</v>
      </c>
      <c r="K29" s="18" t="s">
        <v>280</v>
      </c>
      <c r="L29" s="18" t="s">
        <v>280</v>
      </c>
      <c r="M29" s="18" t="s">
        <v>280</v>
      </c>
      <c r="N29" s="18" t="s">
        <v>280</v>
      </c>
      <c r="O29" s="18" t="s">
        <v>280</v>
      </c>
      <c r="P29" s="18" t="s">
        <v>280</v>
      </c>
      <c r="Q29" s="18" t="s">
        <v>280</v>
      </c>
      <c r="R29" s="18" t="s">
        <v>280</v>
      </c>
      <c r="S29" s="18" t="s">
        <v>280</v>
      </c>
      <c r="T29" s="18" t="s">
        <v>280</v>
      </c>
      <c r="U29" s="18" t="s">
        <v>280</v>
      </c>
      <c r="V29" s="18" t="s">
        <v>280</v>
      </c>
      <c r="W29" s="18" t="s">
        <v>280</v>
      </c>
      <c r="X29" s="18" t="s">
        <v>280</v>
      </c>
      <c r="Y29" s="18" t="s">
        <v>280</v>
      </c>
      <c r="Z29" s="18" t="s">
        <v>280</v>
      </c>
      <c r="AA29" s="18" t="s">
        <v>280</v>
      </c>
      <c r="AB29" s="18" t="s">
        <v>280</v>
      </c>
      <c r="AC29" s="18" t="s">
        <v>280</v>
      </c>
      <c r="AD29" s="18" t="s">
        <v>280</v>
      </c>
      <c r="AE29" s="18" t="s">
        <v>280</v>
      </c>
      <c r="AF29" s="18" t="s">
        <v>280</v>
      </c>
      <c r="AG29" s="18" t="s">
        <v>280</v>
      </c>
      <c r="AH29" s="18" t="s">
        <v>280</v>
      </c>
      <c r="AI29" s="18" t="s">
        <v>280</v>
      </c>
      <c r="AJ29" s="18" t="s">
        <v>280</v>
      </c>
      <c r="AK29" s="18" t="s">
        <v>280</v>
      </c>
      <c r="AL29" s="18" t="s">
        <v>280</v>
      </c>
      <c r="AM29" s="18" t="s">
        <v>280</v>
      </c>
      <c r="AN29" s="18" t="s">
        <v>280</v>
      </c>
      <c r="AO29" s="18" t="s">
        <v>280</v>
      </c>
      <c r="AP29" s="18" t="s">
        <v>280</v>
      </c>
      <c r="AQ29" s="18" t="s">
        <v>280</v>
      </c>
      <c r="AR29" s="18" t="s">
        <v>280</v>
      </c>
      <c r="AS29" s="18" t="s">
        <v>280</v>
      </c>
      <c r="AT29" s="18" t="s">
        <v>280</v>
      </c>
      <c r="AU29" s="18" t="s">
        <v>280</v>
      </c>
      <c r="AV29" s="18" t="s">
        <v>280</v>
      </c>
    </row>
    <row r="30" spans="1:48" hidden="1" x14ac:dyDescent="0.25">
      <c r="A30" s="18" t="s">
        <v>280</v>
      </c>
      <c r="B30" s="18" t="s">
        <v>280</v>
      </c>
      <c r="C30" s="18" t="s">
        <v>280</v>
      </c>
      <c r="D30" s="18" t="s">
        <v>280</v>
      </c>
      <c r="E30" s="18" t="s">
        <v>280</v>
      </c>
      <c r="F30" s="18" t="s">
        <v>280</v>
      </c>
      <c r="G30" s="18" t="s">
        <v>280</v>
      </c>
      <c r="H30" s="18" t="s">
        <v>280</v>
      </c>
      <c r="I30" s="18" t="s">
        <v>280</v>
      </c>
      <c r="J30" s="18" t="s">
        <v>280</v>
      </c>
      <c r="K30" s="18" t="s">
        <v>280</v>
      </c>
      <c r="L30" s="18" t="s">
        <v>280</v>
      </c>
      <c r="M30" s="18" t="s">
        <v>280</v>
      </c>
      <c r="N30" s="18" t="s">
        <v>280</v>
      </c>
      <c r="O30" s="18" t="s">
        <v>280</v>
      </c>
      <c r="P30" s="18" t="s">
        <v>280</v>
      </c>
      <c r="Q30" s="18" t="s">
        <v>280</v>
      </c>
      <c r="R30" s="18" t="s">
        <v>280</v>
      </c>
      <c r="S30" s="18" t="s">
        <v>280</v>
      </c>
      <c r="T30" s="18" t="s">
        <v>280</v>
      </c>
      <c r="U30" s="18" t="s">
        <v>280</v>
      </c>
      <c r="V30" s="18" t="s">
        <v>280</v>
      </c>
      <c r="W30" s="18" t="s">
        <v>280</v>
      </c>
      <c r="X30" s="18" t="s">
        <v>280</v>
      </c>
      <c r="Y30" s="18" t="s">
        <v>280</v>
      </c>
      <c r="Z30" s="18" t="s">
        <v>280</v>
      </c>
      <c r="AA30" s="18" t="s">
        <v>280</v>
      </c>
      <c r="AB30" s="18" t="s">
        <v>280</v>
      </c>
      <c r="AC30" s="18" t="s">
        <v>280</v>
      </c>
      <c r="AD30" s="18" t="s">
        <v>280</v>
      </c>
      <c r="AE30" s="18" t="s">
        <v>280</v>
      </c>
      <c r="AF30" s="18" t="s">
        <v>280</v>
      </c>
      <c r="AG30" s="18" t="s">
        <v>280</v>
      </c>
      <c r="AH30" s="18" t="s">
        <v>280</v>
      </c>
      <c r="AI30" s="18" t="s">
        <v>280</v>
      </c>
      <c r="AJ30" s="18" t="s">
        <v>280</v>
      </c>
      <c r="AK30" s="18" t="s">
        <v>280</v>
      </c>
      <c r="AL30" s="18" t="s">
        <v>280</v>
      </c>
      <c r="AM30" s="18" t="s">
        <v>280</v>
      </c>
      <c r="AN30" s="18" t="s">
        <v>280</v>
      </c>
      <c r="AO30" s="18" t="s">
        <v>280</v>
      </c>
      <c r="AP30" s="18" t="s">
        <v>280</v>
      </c>
      <c r="AQ30" s="18" t="s">
        <v>280</v>
      </c>
      <c r="AR30" s="18" t="s">
        <v>280</v>
      </c>
      <c r="AS30" s="18" t="s">
        <v>280</v>
      </c>
      <c r="AT30" s="18" t="s">
        <v>280</v>
      </c>
      <c r="AU30" s="18" t="s">
        <v>280</v>
      </c>
      <c r="AV30" s="18" t="s">
        <v>280</v>
      </c>
    </row>
    <row r="31" spans="1:48" hidden="1" x14ac:dyDescent="0.25">
      <c r="A31" s="18" t="s">
        <v>280</v>
      </c>
      <c r="B31" s="18" t="s">
        <v>280</v>
      </c>
      <c r="C31" s="18" t="s">
        <v>280</v>
      </c>
      <c r="D31" s="18" t="s">
        <v>280</v>
      </c>
      <c r="E31" s="18" t="s">
        <v>280</v>
      </c>
      <c r="F31" s="18" t="s">
        <v>280</v>
      </c>
      <c r="G31" s="18" t="s">
        <v>280</v>
      </c>
      <c r="H31" s="18" t="s">
        <v>280</v>
      </c>
      <c r="I31" s="18" t="s">
        <v>280</v>
      </c>
      <c r="J31" s="18" t="s">
        <v>280</v>
      </c>
      <c r="K31" s="18" t="s">
        <v>280</v>
      </c>
      <c r="L31" s="18" t="s">
        <v>280</v>
      </c>
      <c r="M31" s="18" t="s">
        <v>280</v>
      </c>
      <c r="N31" s="18" t="s">
        <v>280</v>
      </c>
      <c r="O31" s="18" t="s">
        <v>280</v>
      </c>
      <c r="P31" s="18" t="s">
        <v>280</v>
      </c>
      <c r="Q31" s="18" t="s">
        <v>280</v>
      </c>
      <c r="R31" s="18" t="s">
        <v>280</v>
      </c>
      <c r="S31" s="18" t="s">
        <v>280</v>
      </c>
      <c r="T31" s="18" t="s">
        <v>280</v>
      </c>
      <c r="U31" s="18" t="s">
        <v>280</v>
      </c>
      <c r="V31" s="18" t="s">
        <v>280</v>
      </c>
      <c r="W31" s="18" t="s">
        <v>280</v>
      </c>
      <c r="X31" s="18" t="s">
        <v>280</v>
      </c>
      <c r="Y31" s="18" t="s">
        <v>280</v>
      </c>
      <c r="Z31" s="18" t="s">
        <v>280</v>
      </c>
      <c r="AA31" s="18" t="s">
        <v>280</v>
      </c>
      <c r="AB31" s="18" t="s">
        <v>280</v>
      </c>
      <c r="AC31" s="18" t="s">
        <v>280</v>
      </c>
      <c r="AD31" s="18" t="s">
        <v>280</v>
      </c>
      <c r="AE31" s="18" t="s">
        <v>280</v>
      </c>
      <c r="AF31" s="18" t="s">
        <v>280</v>
      </c>
      <c r="AG31" s="18" t="s">
        <v>280</v>
      </c>
      <c r="AH31" s="18" t="s">
        <v>280</v>
      </c>
      <c r="AI31" s="18" t="s">
        <v>280</v>
      </c>
      <c r="AJ31" s="18" t="s">
        <v>280</v>
      </c>
      <c r="AK31" s="18" t="s">
        <v>280</v>
      </c>
      <c r="AL31" s="18" t="s">
        <v>280</v>
      </c>
      <c r="AM31" s="18" t="s">
        <v>280</v>
      </c>
      <c r="AN31" s="18" t="s">
        <v>280</v>
      </c>
      <c r="AO31" s="18" t="s">
        <v>280</v>
      </c>
      <c r="AP31" s="18" t="s">
        <v>280</v>
      </c>
      <c r="AQ31" s="18" t="s">
        <v>280</v>
      </c>
      <c r="AR31" s="18" t="s">
        <v>280</v>
      </c>
      <c r="AS31" s="18" t="s">
        <v>280</v>
      </c>
      <c r="AT31" s="18" t="s">
        <v>280</v>
      </c>
      <c r="AU31" s="18" t="s">
        <v>280</v>
      </c>
      <c r="AV31" s="18" t="s">
        <v>280</v>
      </c>
    </row>
    <row r="32" spans="1:48" hidden="1" x14ac:dyDescent="0.25">
      <c r="A32" s="18" t="s">
        <v>280</v>
      </c>
      <c r="B32" s="18" t="s">
        <v>280</v>
      </c>
      <c r="C32" s="18" t="s">
        <v>280</v>
      </c>
      <c r="D32" s="18" t="s">
        <v>280</v>
      </c>
      <c r="E32" s="18" t="s">
        <v>280</v>
      </c>
      <c r="F32" s="18" t="s">
        <v>280</v>
      </c>
      <c r="G32" s="18" t="s">
        <v>280</v>
      </c>
      <c r="H32" s="18" t="s">
        <v>280</v>
      </c>
      <c r="I32" s="18" t="s">
        <v>280</v>
      </c>
      <c r="J32" s="18" t="s">
        <v>280</v>
      </c>
      <c r="K32" s="18" t="s">
        <v>280</v>
      </c>
      <c r="L32" s="18" t="s">
        <v>280</v>
      </c>
      <c r="M32" s="18" t="s">
        <v>280</v>
      </c>
      <c r="N32" s="18" t="s">
        <v>280</v>
      </c>
      <c r="O32" s="18" t="s">
        <v>280</v>
      </c>
      <c r="P32" s="18" t="s">
        <v>280</v>
      </c>
      <c r="Q32" s="18" t="s">
        <v>280</v>
      </c>
      <c r="R32" s="18" t="s">
        <v>280</v>
      </c>
      <c r="S32" s="18" t="s">
        <v>280</v>
      </c>
      <c r="T32" s="18" t="s">
        <v>280</v>
      </c>
      <c r="U32" s="18" t="s">
        <v>280</v>
      </c>
      <c r="V32" s="18" t="s">
        <v>280</v>
      </c>
      <c r="W32" s="18" t="s">
        <v>280</v>
      </c>
      <c r="X32" s="18" t="s">
        <v>280</v>
      </c>
      <c r="Y32" s="18" t="s">
        <v>280</v>
      </c>
      <c r="Z32" s="18" t="s">
        <v>280</v>
      </c>
      <c r="AA32" s="18" t="s">
        <v>280</v>
      </c>
      <c r="AB32" s="18" t="s">
        <v>280</v>
      </c>
      <c r="AC32" s="18" t="s">
        <v>280</v>
      </c>
      <c r="AD32" s="18" t="s">
        <v>280</v>
      </c>
      <c r="AE32" s="18" t="s">
        <v>280</v>
      </c>
      <c r="AF32" s="18" t="s">
        <v>280</v>
      </c>
      <c r="AG32" s="18" t="s">
        <v>280</v>
      </c>
      <c r="AH32" s="18" t="s">
        <v>280</v>
      </c>
      <c r="AI32" s="18" t="s">
        <v>280</v>
      </c>
      <c r="AJ32" s="18" t="s">
        <v>280</v>
      </c>
      <c r="AK32" s="18" t="s">
        <v>280</v>
      </c>
      <c r="AL32" s="18" t="s">
        <v>280</v>
      </c>
      <c r="AM32" s="18" t="s">
        <v>280</v>
      </c>
      <c r="AN32" s="18" t="s">
        <v>280</v>
      </c>
      <c r="AO32" s="18" t="s">
        <v>280</v>
      </c>
      <c r="AP32" s="18" t="s">
        <v>280</v>
      </c>
      <c r="AQ32" s="18" t="s">
        <v>280</v>
      </c>
      <c r="AR32" s="18" t="s">
        <v>280</v>
      </c>
      <c r="AS32" s="18" t="s">
        <v>280</v>
      </c>
      <c r="AT32" s="18" t="s">
        <v>280</v>
      </c>
      <c r="AU32" s="18" t="s">
        <v>280</v>
      </c>
      <c r="AV32" s="18" t="s">
        <v>280</v>
      </c>
    </row>
    <row r="33" spans="1:48" hidden="1" x14ac:dyDescent="0.25">
      <c r="A33" s="18" t="s">
        <v>280</v>
      </c>
      <c r="B33" s="18" t="s">
        <v>280</v>
      </c>
      <c r="C33" s="18" t="s">
        <v>280</v>
      </c>
      <c r="D33" s="18" t="s">
        <v>280</v>
      </c>
      <c r="E33" s="18" t="s">
        <v>280</v>
      </c>
      <c r="F33" s="18" t="s">
        <v>280</v>
      </c>
      <c r="G33" s="18" t="s">
        <v>280</v>
      </c>
      <c r="H33" s="18" t="s">
        <v>280</v>
      </c>
      <c r="I33" s="18" t="s">
        <v>280</v>
      </c>
      <c r="J33" s="18" t="s">
        <v>280</v>
      </c>
      <c r="K33" s="18" t="s">
        <v>280</v>
      </c>
      <c r="L33" s="18" t="s">
        <v>280</v>
      </c>
      <c r="M33" s="18" t="s">
        <v>280</v>
      </c>
      <c r="N33" s="18" t="s">
        <v>280</v>
      </c>
      <c r="O33" s="18" t="s">
        <v>280</v>
      </c>
      <c r="P33" s="18" t="s">
        <v>280</v>
      </c>
      <c r="Q33" s="18" t="s">
        <v>280</v>
      </c>
      <c r="R33" s="18" t="s">
        <v>280</v>
      </c>
      <c r="S33" s="18" t="s">
        <v>280</v>
      </c>
      <c r="T33" s="18" t="s">
        <v>280</v>
      </c>
      <c r="U33" s="18" t="s">
        <v>280</v>
      </c>
      <c r="V33" s="18" t="s">
        <v>280</v>
      </c>
      <c r="W33" s="18" t="s">
        <v>280</v>
      </c>
      <c r="X33" s="18" t="s">
        <v>280</v>
      </c>
      <c r="Y33" s="18" t="s">
        <v>280</v>
      </c>
      <c r="Z33" s="18" t="s">
        <v>280</v>
      </c>
      <c r="AA33" s="18" t="s">
        <v>280</v>
      </c>
      <c r="AB33" s="18" t="s">
        <v>280</v>
      </c>
      <c r="AC33" s="18" t="s">
        <v>280</v>
      </c>
      <c r="AD33" s="18" t="s">
        <v>280</v>
      </c>
      <c r="AE33" s="18" t="s">
        <v>280</v>
      </c>
      <c r="AF33" s="18" t="s">
        <v>280</v>
      </c>
      <c r="AG33" s="18" t="s">
        <v>280</v>
      </c>
      <c r="AH33" s="18" t="s">
        <v>280</v>
      </c>
      <c r="AI33" s="18" t="s">
        <v>280</v>
      </c>
      <c r="AJ33" s="18" t="s">
        <v>280</v>
      </c>
      <c r="AK33" s="18" t="s">
        <v>280</v>
      </c>
      <c r="AL33" s="18" t="s">
        <v>280</v>
      </c>
      <c r="AM33" s="18" t="s">
        <v>280</v>
      </c>
      <c r="AN33" s="18" t="s">
        <v>280</v>
      </c>
      <c r="AO33" s="18" t="s">
        <v>280</v>
      </c>
      <c r="AP33" s="18" t="s">
        <v>280</v>
      </c>
      <c r="AQ33" s="18" t="s">
        <v>280</v>
      </c>
      <c r="AR33" s="18" t="s">
        <v>280</v>
      </c>
      <c r="AS33" s="18" t="s">
        <v>280</v>
      </c>
      <c r="AT33" s="18" t="s">
        <v>280</v>
      </c>
      <c r="AU33" s="18" t="s">
        <v>280</v>
      </c>
      <c r="AV33" s="18" t="s">
        <v>280</v>
      </c>
    </row>
    <row r="34" spans="1:48" hidden="1"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4"/>
  <sheetViews>
    <sheetView view="pageBreakPreview" zoomScale="60" zoomScaleNormal="100" workbookViewId="0">
      <selection activeCell="G31" sqref="G31"/>
    </sheetView>
  </sheetViews>
  <sheetFormatPr defaultRowHeight="15" x14ac:dyDescent="0.25"/>
  <cols>
    <col min="1" max="1" width="9.140625" style="189"/>
    <col min="2" max="2" width="28" style="189" customWidth="1"/>
    <col min="3" max="3" width="24.140625" style="189" customWidth="1"/>
    <col min="4" max="4" width="20" style="189" customWidth="1"/>
    <col min="5" max="5" width="15.85546875" style="189" customWidth="1"/>
    <col min="6" max="6" width="9.140625" style="189" customWidth="1"/>
    <col min="7" max="16384" width="9.140625" style="189"/>
  </cols>
  <sheetData>
    <row r="1" spans="1:6" s="15" customFormat="1" ht="18.75" customHeight="1" x14ac:dyDescent="0.2">
      <c r="A1" s="179"/>
      <c r="F1" s="180" t="s">
        <v>24</v>
      </c>
    </row>
    <row r="2" spans="1:6" s="15" customFormat="1" ht="18.75" customHeight="1" x14ac:dyDescent="0.3">
      <c r="A2" s="179"/>
      <c r="F2" s="181" t="s">
        <v>7</v>
      </c>
    </row>
    <row r="3" spans="1:6" s="15" customFormat="1" ht="18.75" x14ac:dyDescent="0.3">
      <c r="A3" s="182"/>
      <c r="F3" s="181" t="s">
        <v>23</v>
      </c>
    </row>
    <row r="4" spans="1:6" s="15" customFormat="1" ht="15.75" x14ac:dyDescent="0.2">
      <c r="A4" s="182"/>
    </row>
    <row r="5" spans="1:6" s="15" customFormat="1" ht="18.75" customHeight="1" x14ac:dyDescent="0.2">
      <c r="A5" s="219" t="s">
        <v>204</v>
      </c>
      <c r="B5" s="219"/>
      <c r="C5" s="219"/>
      <c r="D5" s="219"/>
      <c r="E5" s="219"/>
      <c r="F5" s="219"/>
    </row>
    <row r="6" spans="1:6" s="15" customFormat="1" ht="15.75" x14ac:dyDescent="0.2">
      <c r="A6" s="183"/>
      <c r="B6" s="184"/>
      <c r="C6" s="184"/>
      <c r="D6" s="184"/>
      <c r="E6" s="184"/>
      <c r="F6" s="184"/>
    </row>
    <row r="7" spans="1:6" s="15" customFormat="1" ht="18.75" x14ac:dyDescent="0.2">
      <c r="A7" s="278" t="s">
        <v>6</v>
      </c>
      <c r="B7" s="278"/>
      <c r="C7" s="278"/>
      <c r="D7" s="278"/>
      <c r="E7" s="278"/>
      <c r="F7" s="278"/>
    </row>
    <row r="8" spans="1:6" s="15" customFormat="1" ht="18.75" x14ac:dyDescent="0.2">
      <c r="A8" s="185"/>
      <c r="B8" s="185"/>
      <c r="C8" s="185"/>
      <c r="D8" s="185"/>
      <c r="E8" s="185"/>
      <c r="F8" s="185"/>
    </row>
    <row r="9" spans="1:6" s="15" customFormat="1" ht="18.75" customHeight="1" x14ac:dyDescent="0.2">
      <c r="A9" s="269" t="str">
        <f>'[1]1. паспорт местоположение'!A9:C9</f>
        <v>ПАО "МРСК Северного Кавказа"</v>
      </c>
      <c r="B9" s="269"/>
      <c r="C9" s="269"/>
      <c r="D9" s="269"/>
      <c r="E9" s="269"/>
      <c r="F9" s="269"/>
    </row>
    <row r="10" spans="1:6" s="15" customFormat="1" ht="18.75" customHeight="1" x14ac:dyDescent="0.2">
      <c r="A10" s="270" t="s">
        <v>5</v>
      </c>
      <c r="B10" s="270"/>
      <c r="C10" s="270"/>
      <c r="D10" s="270"/>
      <c r="E10" s="270"/>
      <c r="F10" s="270"/>
    </row>
    <row r="11" spans="1:6" s="15" customFormat="1" ht="18.75" x14ac:dyDescent="0.2">
      <c r="A11" s="185"/>
      <c r="B11" s="185"/>
      <c r="C11" s="185"/>
      <c r="D11" s="185"/>
      <c r="E11" s="185"/>
      <c r="F11" s="185"/>
    </row>
    <row r="12" spans="1:6" s="15" customFormat="1" ht="18.75" customHeight="1" x14ac:dyDescent="0.2">
      <c r="A12" s="269" t="str">
        <f>'1. паспорт местоположение'!A12:C12</f>
        <v>G_stf 00004</v>
      </c>
      <c r="B12" s="269"/>
      <c r="C12" s="269"/>
      <c r="D12" s="269"/>
      <c r="E12" s="269"/>
      <c r="F12" s="269"/>
    </row>
    <row r="13" spans="1:6" s="15" customFormat="1" ht="18.75" customHeight="1" x14ac:dyDescent="0.2">
      <c r="A13" s="270" t="s">
        <v>4</v>
      </c>
      <c r="B13" s="270"/>
      <c r="C13" s="270"/>
      <c r="D13" s="270"/>
      <c r="E13" s="270"/>
      <c r="F13" s="270"/>
    </row>
    <row r="14" spans="1:6" s="186" customFormat="1" ht="15.75" customHeight="1" x14ac:dyDescent="0.2">
      <c r="A14" s="129"/>
      <c r="B14" s="129"/>
      <c r="C14" s="129"/>
      <c r="D14" s="129"/>
      <c r="E14" s="129"/>
      <c r="F14" s="129"/>
    </row>
    <row r="15" spans="1:6" s="187" customFormat="1" ht="12" x14ac:dyDescent="0.2">
      <c r="A15" s="269" t="str">
        <f>'1. паспорт местоположение'!A15:C15</f>
        <v>Схема и программа развития электроэнергетики Став. края на 2014-2018 годы</v>
      </c>
      <c r="B15" s="269"/>
      <c r="C15" s="269"/>
      <c r="D15" s="269"/>
      <c r="E15" s="269"/>
      <c r="F15" s="269"/>
    </row>
    <row r="16" spans="1:6" s="187" customFormat="1" ht="15" customHeight="1" x14ac:dyDescent="0.2">
      <c r="A16" s="270" t="s">
        <v>2</v>
      </c>
      <c r="B16" s="270"/>
      <c r="C16" s="270"/>
      <c r="D16" s="270"/>
      <c r="E16" s="270"/>
      <c r="F16" s="270"/>
    </row>
    <row r="17" spans="1:7" s="187" customFormat="1" ht="15" customHeight="1" x14ac:dyDescent="0.2">
      <c r="A17" s="188"/>
      <c r="B17" s="188"/>
      <c r="C17" s="188"/>
      <c r="D17" s="188"/>
      <c r="E17" s="188"/>
      <c r="F17" s="188"/>
    </row>
    <row r="18" spans="1:7" s="187" customFormat="1" ht="15" customHeight="1" x14ac:dyDescent="0.2">
      <c r="A18" s="271" t="s">
        <v>434</v>
      </c>
      <c r="B18" s="271"/>
      <c r="C18" s="271"/>
      <c r="D18" s="271"/>
      <c r="E18" s="271"/>
      <c r="F18" s="271"/>
    </row>
    <row r="20" spans="1:7" ht="15.75" thickBot="1" x14ac:dyDescent="0.3"/>
    <row r="21" spans="1:7" ht="51.75" customHeight="1" x14ac:dyDescent="0.25">
      <c r="B21" s="272" t="s">
        <v>435</v>
      </c>
      <c r="C21" s="273"/>
      <c r="D21" s="273"/>
      <c r="E21" s="274"/>
    </row>
    <row r="22" spans="1:7" ht="15.75" x14ac:dyDescent="0.25">
      <c r="B22" s="275" t="s">
        <v>436</v>
      </c>
      <c r="C22" s="276"/>
      <c r="D22" s="276" t="s">
        <v>437</v>
      </c>
      <c r="E22" s="277"/>
      <c r="G22" s="209" t="s">
        <v>421</v>
      </c>
    </row>
    <row r="23" spans="1:7" ht="92.25" customHeight="1" x14ac:dyDescent="0.25">
      <c r="B23" s="190" t="s">
        <v>438</v>
      </c>
      <c r="C23" s="191" t="s">
        <v>439</v>
      </c>
      <c r="D23" s="191" t="s">
        <v>440</v>
      </c>
      <c r="E23" s="192" t="s">
        <v>441</v>
      </c>
    </row>
    <row r="24" spans="1:7" ht="15.75" thickBot="1" x14ac:dyDescent="0.3">
      <c r="B24" s="193" t="s">
        <v>280</v>
      </c>
      <c r="C24" s="194" t="s">
        <v>280</v>
      </c>
      <c r="D24" s="195" t="s">
        <v>280</v>
      </c>
      <c r="E24" s="196" t="s">
        <v>280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Normal="100" zoomScaleSheetLayoutView="55" workbookViewId="0">
      <selection activeCell="K21" sqref="K21:K23"/>
    </sheetView>
  </sheetViews>
  <sheetFormatPr defaultColWidth="0" defaultRowHeight="15.75" x14ac:dyDescent="0.25"/>
  <cols>
    <col min="1" max="1" width="9.140625" style="41" customWidth="1"/>
    <col min="2" max="2" width="37.7109375" style="41" customWidth="1"/>
    <col min="3" max="3" width="11.28515625" style="41" bestFit="1" customWidth="1"/>
    <col min="4" max="4" width="12.85546875" style="41" customWidth="1"/>
    <col min="5" max="6" width="0" style="41" hidden="1" customWidth="1"/>
    <col min="7" max="7" width="17.285156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256" width="0" style="41" hidden="1"/>
    <col min="257" max="257" width="9.140625" style="41" customWidth="1"/>
    <col min="258" max="258" width="37.7109375" style="41" customWidth="1"/>
    <col min="259" max="259" width="11.28515625" style="41" bestFit="1" customWidth="1"/>
    <col min="260" max="260" width="12.85546875" style="41" customWidth="1"/>
    <col min="261" max="262" width="0" style="41" hidden="1" customWidth="1"/>
    <col min="263" max="263" width="11" style="41" customWidth="1"/>
    <col min="264" max="264" width="15.5703125" style="41" customWidth="1"/>
    <col min="265" max="266" width="18.28515625" style="41" customWidth="1"/>
    <col min="267" max="267" width="64.85546875" style="41" customWidth="1"/>
    <col min="268" max="268" width="32.28515625" style="41" customWidth="1"/>
    <col min="269" max="508" width="9.140625" style="41" customWidth="1"/>
    <col min="509" max="509" width="37.7109375" style="41" customWidth="1"/>
    <col min="510" max="510" width="9.140625" style="41" customWidth="1"/>
    <col min="511" max="511" width="12.85546875" style="41" customWidth="1"/>
    <col min="512" max="512" width="0" style="41" hidden="1"/>
    <col min="513" max="513" width="9.140625" style="41" customWidth="1"/>
    <col min="514" max="514" width="37.7109375" style="41" customWidth="1"/>
    <col min="515" max="515" width="11.28515625" style="41" bestFit="1" customWidth="1"/>
    <col min="516" max="516" width="12.85546875" style="41" customWidth="1"/>
    <col min="517" max="518" width="0" style="41" hidden="1" customWidth="1"/>
    <col min="519" max="519" width="11" style="41" customWidth="1"/>
    <col min="520" max="520" width="15.5703125" style="41" customWidth="1"/>
    <col min="521" max="522" width="18.28515625" style="41" customWidth="1"/>
    <col min="523" max="523" width="64.85546875" style="41" customWidth="1"/>
    <col min="524" max="524" width="32.28515625" style="41" customWidth="1"/>
    <col min="525" max="764" width="9.140625" style="41" customWidth="1"/>
    <col min="765" max="765" width="37.7109375" style="41" customWidth="1"/>
    <col min="766" max="766" width="9.140625" style="41" customWidth="1"/>
    <col min="767" max="767" width="12.85546875" style="41" customWidth="1"/>
    <col min="768" max="768" width="0" style="41" hidden="1"/>
    <col min="769" max="769" width="9.140625" style="41" customWidth="1"/>
    <col min="770" max="770" width="37.7109375" style="41" customWidth="1"/>
    <col min="771" max="771" width="11.28515625" style="41" bestFit="1" customWidth="1"/>
    <col min="772" max="772" width="12.85546875" style="41" customWidth="1"/>
    <col min="773" max="774" width="0" style="41" hidden="1" customWidth="1"/>
    <col min="775" max="775" width="11" style="41" customWidth="1"/>
    <col min="776" max="776" width="15.5703125" style="41" customWidth="1"/>
    <col min="777" max="778" width="18.28515625" style="41" customWidth="1"/>
    <col min="779" max="779" width="64.85546875" style="41" customWidth="1"/>
    <col min="780" max="780" width="32.28515625" style="41" customWidth="1"/>
    <col min="781" max="1020" width="9.140625" style="41" customWidth="1"/>
    <col min="1021" max="1021" width="37.7109375" style="41" customWidth="1"/>
    <col min="1022" max="1022" width="9.140625" style="41" customWidth="1"/>
    <col min="1023" max="1023" width="12.85546875" style="41" customWidth="1"/>
    <col min="1024" max="1024" width="0" style="41" hidden="1"/>
    <col min="1025" max="1025" width="9.140625" style="41" customWidth="1"/>
    <col min="1026" max="1026" width="37.7109375" style="41" customWidth="1"/>
    <col min="1027" max="1027" width="11.28515625" style="41" bestFit="1" customWidth="1"/>
    <col min="1028" max="1028" width="12.85546875" style="41" customWidth="1"/>
    <col min="1029" max="1030" width="0" style="41" hidden="1" customWidth="1"/>
    <col min="1031" max="1031" width="11" style="41" customWidth="1"/>
    <col min="1032" max="1032" width="15.5703125" style="41" customWidth="1"/>
    <col min="1033" max="1034" width="18.28515625" style="41" customWidth="1"/>
    <col min="1035" max="1035" width="64.85546875" style="41" customWidth="1"/>
    <col min="1036" max="1036" width="32.28515625" style="41" customWidth="1"/>
    <col min="1037" max="1276" width="9.140625" style="41" customWidth="1"/>
    <col min="1277" max="1277" width="37.7109375" style="41" customWidth="1"/>
    <col min="1278" max="1278" width="9.140625" style="41" customWidth="1"/>
    <col min="1279" max="1279" width="12.85546875" style="41" customWidth="1"/>
    <col min="1280" max="1280" width="0" style="41" hidden="1"/>
    <col min="1281" max="1281" width="9.140625" style="41" customWidth="1"/>
    <col min="1282" max="1282" width="37.7109375" style="41" customWidth="1"/>
    <col min="1283" max="1283" width="11.28515625" style="41" bestFit="1" customWidth="1"/>
    <col min="1284" max="1284" width="12.85546875" style="41" customWidth="1"/>
    <col min="1285" max="1286" width="0" style="41" hidden="1" customWidth="1"/>
    <col min="1287" max="1287" width="11" style="41" customWidth="1"/>
    <col min="1288" max="1288" width="15.5703125" style="41" customWidth="1"/>
    <col min="1289" max="1290" width="18.28515625" style="41" customWidth="1"/>
    <col min="1291" max="1291" width="64.85546875" style="41" customWidth="1"/>
    <col min="1292" max="1292" width="32.28515625" style="41" customWidth="1"/>
    <col min="1293" max="1532" width="9.140625" style="41" customWidth="1"/>
    <col min="1533" max="1533" width="37.7109375" style="41" customWidth="1"/>
    <col min="1534" max="1534" width="9.140625" style="41" customWidth="1"/>
    <col min="1535" max="1535" width="12.85546875" style="41" customWidth="1"/>
    <col min="1536" max="1536" width="0" style="41" hidden="1"/>
    <col min="1537" max="1537" width="9.140625" style="41" customWidth="1"/>
    <col min="1538" max="1538" width="37.7109375" style="41" customWidth="1"/>
    <col min="1539" max="1539" width="11.28515625" style="41" bestFit="1" customWidth="1"/>
    <col min="1540" max="1540" width="12.85546875" style="41" customWidth="1"/>
    <col min="1541" max="1542" width="0" style="41" hidden="1" customWidth="1"/>
    <col min="1543" max="1543" width="11" style="41" customWidth="1"/>
    <col min="1544" max="1544" width="15.5703125" style="41" customWidth="1"/>
    <col min="1545" max="1546" width="18.28515625" style="41" customWidth="1"/>
    <col min="1547" max="1547" width="64.85546875" style="41" customWidth="1"/>
    <col min="1548" max="1548" width="32.28515625" style="41" customWidth="1"/>
    <col min="1549" max="1788" width="9.140625" style="41" customWidth="1"/>
    <col min="1789" max="1789" width="37.7109375" style="41" customWidth="1"/>
    <col min="1790" max="1790" width="9.140625" style="41" customWidth="1"/>
    <col min="1791" max="1791" width="12.85546875" style="41" customWidth="1"/>
    <col min="1792" max="1792" width="0" style="41" hidden="1"/>
    <col min="1793" max="1793" width="9.140625" style="41" customWidth="1"/>
    <col min="1794" max="1794" width="37.7109375" style="41" customWidth="1"/>
    <col min="1795" max="1795" width="11.28515625" style="41" bestFit="1" customWidth="1"/>
    <col min="1796" max="1796" width="12.85546875" style="41" customWidth="1"/>
    <col min="1797" max="1798" width="0" style="41" hidden="1" customWidth="1"/>
    <col min="1799" max="1799" width="11" style="41" customWidth="1"/>
    <col min="1800" max="1800" width="15.5703125" style="41" customWidth="1"/>
    <col min="1801" max="1802" width="18.28515625" style="41" customWidth="1"/>
    <col min="1803" max="1803" width="64.85546875" style="41" customWidth="1"/>
    <col min="1804" max="1804" width="32.28515625" style="41" customWidth="1"/>
    <col min="1805" max="2044" width="9.140625" style="41" customWidth="1"/>
    <col min="2045" max="2045" width="37.7109375" style="41" customWidth="1"/>
    <col min="2046" max="2046" width="9.140625" style="41" customWidth="1"/>
    <col min="2047" max="2047" width="12.85546875" style="41" customWidth="1"/>
    <col min="2048" max="2048" width="0" style="41" hidden="1"/>
    <col min="2049" max="2049" width="9.140625" style="41" customWidth="1"/>
    <col min="2050" max="2050" width="37.7109375" style="41" customWidth="1"/>
    <col min="2051" max="2051" width="11.28515625" style="41" bestFit="1" customWidth="1"/>
    <col min="2052" max="2052" width="12.85546875" style="41" customWidth="1"/>
    <col min="2053" max="2054" width="0" style="41" hidden="1" customWidth="1"/>
    <col min="2055" max="2055" width="11" style="41" customWidth="1"/>
    <col min="2056" max="2056" width="15.5703125" style="41" customWidth="1"/>
    <col min="2057" max="2058" width="18.28515625" style="41" customWidth="1"/>
    <col min="2059" max="2059" width="64.85546875" style="41" customWidth="1"/>
    <col min="2060" max="2060" width="32.28515625" style="41" customWidth="1"/>
    <col min="2061" max="2300" width="9.140625" style="41" customWidth="1"/>
    <col min="2301" max="2301" width="37.7109375" style="41" customWidth="1"/>
    <col min="2302" max="2302" width="9.140625" style="41" customWidth="1"/>
    <col min="2303" max="2303" width="12.85546875" style="41" customWidth="1"/>
    <col min="2304" max="2304" width="0" style="41" hidden="1"/>
    <col min="2305" max="2305" width="9.140625" style="41" customWidth="1"/>
    <col min="2306" max="2306" width="37.7109375" style="41" customWidth="1"/>
    <col min="2307" max="2307" width="11.28515625" style="41" bestFit="1" customWidth="1"/>
    <col min="2308" max="2308" width="12.85546875" style="41" customWidth="1"/>
    <col min="2309" max="2310" width="0" style="41" hidden="1" customWidth="1"/>
    <col min="2311" max="2311" width="11" style="41" customWidth="1"/>
    <col min="2312" max="2312" width="15.5703125" style="41" customWidth="1"/>
    <col min="2313" max="2314" width="18.28515625" style="41" customWidth="1"/>
    <col min="2315" max="2315" width="64.85546875" style="41" customWidth="1"/>
    <col min="2316" max="2316" width="32.28515625" style="41" customWidth="1"/>
    <col min="2317" max="2556" width="9.140625" style="41" customWidth="1"/>
    <col min="2557" max="2557" width="37.7109375" style="41" customWidth="1"/>
    <col min="2558" max="2558" width="9.140625" style="41" customWidth="1"/>
    <col min="2559" max="2559" width="12.85546875" style="41" customWidth="1"/>
    <col min="2560" max="2560" width="0" style="41" hidden="1"/>
    <col min="2561" max="2561" width="9.140625" style="41" customWidth="1"/>
    <col min="2562" max="2562" width="37.7109375" style="41" customWidth="1"/>
    <col min="2563" max="2563" width="11.28515625" style="41" bestFit="1" customWidth="1"/>
    <col min="2564" max="2564" width="12.85546875" style="41" customWidth="1"/>
    <col min="2565" max="2566" width="0" style="41" hidden="1" customWidth="1"/>
    <col min="2567" max="2567" width="11" style="41" customWidth="1"/>
    <col min="2568" max="2568" width="15.5703125" style="41" customWidth="1"/>
    <col min="2569" max="2570" width="18.28515625" style="41" customWidth="1"/>
    <col min="2571" max="2571" width="64.85546875" style="41" customWidth="1"/>
    <col min="2572" max="2572" width="32.28515625" style="41" customWidth="1"/>
    <col min="2573" max="2812" width="9.140625" style="41" customWidth="1"/>
    <col min="2813" max="2813" width="37.7109375" style="41" customWidth="1"/>
    <col min="2814" max="2814" width="9.140625" style="41" customWidth="1"/>
    <col min="2815" max="2815" width="12.85546875" style="41" customWidth="1"/>
    <col min="2816" max="2816" width="0" style="41" hidden="1"/>
    <col min="2817" max="2817" width="9.140625" style="41" customWidth="1"/>
    <col min="2818" max="2818" width="37.7109375" style="41" customWidth="1"/>
    <col min="2819" max="2819" width="11.28515625" style="41" bestFit="1" customWidth="1"/>
    <col min="2820" max="2820" width="12.85546875" style="41" customWidth="1"/>
    <col min="2821" max="2822" width="0" style="41" hidden="1" customWidth="1"/>
    <col min="2823" max="2823" width="11" style="41" customWidth="1"/>
    <col min="2824" max="2824" width="15.5703125" style="41" customWidth="1"/>
    <col min="2825" max="2826" width="18.28515625" style="41" customWidth="1"/>
    <col min="2827" max="2827" width="64.85546875" style="41" customWidth="1"/>
    <col min="2828" max="2828" width="32.28515625" style="41" customWidth="1"/>
    <col min="2829" max="3068" width="9.140625" style="41" customWidth="1"/>
    <col min="3069" max="3069" width="37.7109375" style="41" customWidth="1"/>
    <col min="3070" max="3070" width="9.140625" style="41" customWidth="1"/>
    <col min="3071" max="3071" width="12.85546875" style="41" customWidth="1"/>
    <col min="3072" max="3072" width="0" style="41" hidden="1"/>
    <col min="3073" max="3073" width="9.140625" style="41" customWidth="1"/>
    <col min="3074" max="3074" width="37.7109375" style="41" customWidth="1"/>
    <col min="3075" max="3075" width="11.28515625" style="41" bestFit="1" customWidth="1"/>
    <col min="3076" max="3076" width="12.85546875" style="41" customWidth="1"/>
    <col min="3077" max="3078" width="0" style="41" hidden="1" customWidth="1"/>
    <col min="3079" max="3079" width="11" style="41" customWidth="1"/>
    <col min="3080" max="3080" width="15.5703125" style="41" customWidth="1"/>
    <col min="3081" max="3082" width="18.28515625" style="41" customWidth="1"/>
    <col min="3083" max="3083" width="64.85546875" style="41" customWidth="1"/>
    <col min="3084" max="3084" width="32.28515625" style="41" customWidth="1"/>
    <col min="3085" max="3324" width="9.140625" style="41" customWidth="1"/>
    <col min="3325" max="3325" width="37.7109375" style="41" customWidth="1"/>
    <col min="3326" max="3326" width="9.140625" style="41" customWidth="1"/>
    <col min="3327" max="3327" width="12.85546875" style="41" customWidth="1"/>
    <col min="3328" max="3328" width="0" style="41" hidden="1"/>
    <col min="3329" max="3329" width="9.140625" style="41" customWidth="1"/>
    <col min="3330" max="3330" width="37.7109375" style="41" customWidth="1"/>
    <col min="3331" max="3331" width="11.28515625" style="41" bestFit="1" customWidth="1"/>
    <col min="3332" max="3332" width="12.85546875" style="41" customWidth="1"/>
    <col min="3333" max="3334" width="0" style="41" hidden="1" customWidth="1"/>
    <col min="3335" max="3335" width="11" style="41" customWidth="1"/>
    <col min="3336" max="3336" width="15.5703125" style="41" customWidth="1"/>
    <col min="3337" max="3338" width="18.28515625" style="41" customWidth="1"/>
    <col min="3339" max="3339" width="64.85546875" style="41" customWidth="1"/>
    <col min="3340" max="3340" width="32.28515625" style="41" customWidth="1"/>
    <col min="3341" max="3580" width="9.140625" style="41" customWidth="1"/>
    <col min="3581" max="3581" width="37.7109375" style="41" customWidth="1"/>
    <col min="3582" max="3582" width="9.140625" style="41" customWidth="1"/>
    <col min="3583" max="3583" width="12.85546875" style="41" customWidth="1"/>
    <col min="3584" max="3584" width="0" style="41" hidden="1"/>
    <col min="3585" max="3585" width="9.140625" style="41" customWidth="1"/>
    <col min="3586" max="3586" width="37.7109375" style="41" customWidth="1"/>
    <col min="3587" max="3587" width="11.28515625" style="41" bestFit="1" customWidth="1"/>
    <col min="3588" max="3588" width="12.85546875" style="41" customWidth="1"/>
    <col min="3589" max="3590" width="0" style="41" hidden="1" customWidth="1"/>
    <col min="3591" max="3591" width="11" style="41" customWidth="1"/>
    <col min="3592" max="3592" width="15.5703125" style="41" customWidth="1"/>
    <col min="3593" max="3594" width="18.28515625" style="41" customWidth="1"/>
    <col min="3595" max="3595" width="64.85546875" style="41" customWidth="1"/>
    <col min="3596" max="3596" width="32.28515625" style="41" customWidth="1"/>
    <col min="3597" max="3836" width="9.140625" style="41" customWidth="1"/>
    <col min="3837" max="3837" width="37.7109375" style="41" customWidth="1"/>
    <col min="3838" max="3838" width="9.140625" style="41" customWidth="1"/>
    <col min="3839" max="3839" width="12.85546875" style="41" customWidth="1"/>
    <col min="3840" max="3840" width="0" style="41" hidden="1"/>
    <col min="3841" max="3841" width="9.140625" style="41" customWidth="1"/>
    <col min="3842" max="3842" width="37.7109375" style="41" customWidth="1"/>
    <col min="3843" max="3843" width="11.28515625" style="41" bestFit="1" customWidth="1"/>
    <col min="3844" max="3844" width="12.85546875" style="41" customWidth="1"/>
    <col min="3845" max="3846" width="0" style="41" hidden="1" customWidth="1"/>
    <col min="3847" max="3847" width="11" style="41" customWidth="1"/>
    <col min="3848" max="3848" width="15.5703125" style="41" customWidth="1"/>
    <col min="3849" max="3850" width="18.28515625" style="41" customWidth="1"/>
    <col min="3851" max="3851" width="64.85546875" style="41" customWidth="1"/>
    <col min="3852" max="3852" width="32.28515625" style="41" customWidth="1"/>
    <col min="3853" max="4092" width="9.140625" style="41" customWidth="1"/>
    <col min="4093" max="4093" width="37.7109375" style="41" customWidth="1"/>
    <col min="4094" max="4094" width="9.140625" style="41" customWidth="1"/>
    <col min="4095" max="4095" width="12.85546875" style="41" customWidth="1"/>
    <col min="4096" max="4096" width="0" style="41" hidden="1"/>
    <col min="4097" max="4097" width="9.140625" style="41" customWidth="1"/>
    <col min="4098" max="4098" width="37.7109375" style="41" customWidth="1"/>
    <col min="4099" max="4099" width="11.28515625" style="41" bestFit="1" customWidth="1"/>
    <col min="4100" max="4100" width="12.85546875" style="41" customWidth="1"/>
    <col min="4101" max="4102" width="0" style="41" hidden="1" customWidth="1"/>
    <col min="4103" max="4103" width="11" style="41" customWidth="1"/>
    <col min="4104" max="4104" width="15.5703125" style="41" customWidth="1"/>
    <col min="4105" max="4106" width="18.28515625" style="41" customWidth="1"/>
    <col min="4107" max="4107" width="64.85546875" style="41" customWidth="1"/>
    <col min="4108" max="4108" width="32.28515625" style="41" customWidth="1"/>
    <col min="4109" max="4348" width="9.140625" style="41" customWidth="1"/>
    <col min="4349" max="4349" width="37.7109375" style="41" customWidth="1"/>
    <col min="4350" max="4350" width="9.140625" style="41" customWidth="1"/>
    <col min="4351" max="4351" width="12.85546875" style="41" customWidth="1"/>
    <col min="4352" max="4352" width="0" style="41" hidden="1"/>
    <col min="4353" max="4353" width="9.140625" style="41" customWidth="1"/>
    <col min="4354" max="4354" width="37.7109375" style="41" customWidth="1"/>
    <col min="4355" max="4355" width="11.28515625" style="41" bestFit="1" customWidth="1"/>
    <col min="4356" max="4356" width="12.85546875" style="41" customWidth="1"/>
    <col min="4357" max="4358" width="0" style="41" hidden="1" customWidth="1"/>
    <col min="4359" max="4359" width="11" style="41" customWidth="1"/>
    <col min="4360" max="4360" width="15.5703125" style="41" customWidth="1"/>
    <col min="4361" max="4362" width="18.28515625" style="41" customWidth="1"/>
    <col min="4363" max="4363" width="64.85546875" style="41" customWidth="1"/>
    <col min="4364" max="4364" width="32.28515625" style="41" customWidth="1"/>
    <col min="4365" max="4604" width="9.140625" style="41" customWidth="1"/>
    <col min="4605" max="4605" width="37.7109375" style="41" customWidth="1"/>
    <col min="4606" max="4606" width="9.140625" style="41" customWidth="1"/>
    <col min="4607" max="4607" width="12.85546875" style="41" customWidth="1"/>
    <col min="4608" max="4608" width="0" style="41" hidden="1"/>
    <col min="4609" max="4609" width="9.140625" style="41" customWidth="1"/>
    <col min="4610" max="4610" width="37.7109375" style="41" customWidth="1"/>
    <col min="4611" max="4611" width="11.28515625" style="41" bestFit="1" customWidth="1"/>
    <col min="4612" max="4612" width="12.85546875" style="41" customWidth="1"/>
    <col min="4613" max="4614" width="0" style="41" hidden="1" customWidth="1"/>
    <col min="4615" max="4615" width="11" style="41" customWidth="1"/>
    <col min="4616" max="4616" width="15.5703125" style="41" customWidth="1"/>
    <col min="4617" max="4618" width="18.28515625" style="41" customWidth="1"/>
    <col min="4619" max="4619" width="64.85546875" style="41" customWidth="1"/>
    <col min="4620" max="4620" width="32.28515625" style="41" customWidth="1"/>
    <col min="4621" max="4860" width="9.140625" style="41" customWidth="1"/>
    <col min="4861" max="4861" width="37.7109375" style="41" customWidth="1"/>
    <col min="4862" max="4862" width="9.140625" style="41" customWidth="1"/>
    <col min="4863" max="4863" width="12.85546875" style="41" customWidth="1"/>
    <col min="4864" max="4864" width="0" style="41" hidden="1"/>
    <col min="4865" max="4865" width="9.140625" style="41" customWidth="1"/>
    <col min="4866" max="4866" width="37.7109375" style="41" customWidth="1"/>
    <col min="4867" max="4867" width="11.28515625" style="41" bestFit="1" customWidth="1"/>
    <col min="4868" max="4868" width="12.85546875" style="41" customWidth="1"/>
    <col min="4869" max="4870" width="0" style="41" hidden="1" customWidth="1"/>
    <col min="4871" max="4871" width="11" style="41" customWidth="1"/>
    <col min="4872" max="4872" width="15.5703125" style="41" customWidth="1"/>
    <col min="4873" max="4874" width="18.28515625" style="41" customWidth="1"/>
    <col min="4875" max="4875" width="64.85546875" style="41" customWidth="1"/>
    <col min="4876" max="4876" width="32.28515625" style="41" customWidth="1"/>
    <col min="4877" max="5116" width="9.140625" style="41" customWidth="1"/>
    <col min="5117" max="5117" width="37.7109375" style="41" customWidth="1"/>
    <col min="5118" max="5118" width="9.140625" style="41" customWidth="1"/>
    <col min="5119" max="5119" width="12.85546875" style="41" customWidth="1"/>
    <col min="5120" max="5120" width="0" style="41" hidden="1"/>
    <col min="5121" max="5121" width="9.140625" style="41" customWidth="1"/>
    <col min="5122" max="5122" width="37.7109375" style="41" customWidth="1"/>
    <col min="5123" max="5123" width="11.28515625" style="41" bestFit="1" customWidth="1"/>
    <col min="5124" max="5124" width="12.85546875" style="41" customWidth="1"/>
    <col min="5125" max="5126" width="0" style="41" hidden="1" customWidth="1"/>
    <col min="5127" max="5127" width="11" style="41" customWidth="1"/>
    <col min="5128" max="5128" width="15.5703125" style="41" customWidth="1"/>
    <col min="5129" max="5130" width="18.28515625" style="41" customWidth="1"/>
    <col min="5131" max="5131" width="64.85546875" style="41" customWidth="1"/>
    <col min="5132" max="5132" width="32.28515625" style="41" customWidth="1"/>
    <col min="5133" max="5372" width="9.140625" style="41" customWidth="1"/>
    <col min="5373" max="5373" width="37.7109375" style="41" customWidth="1"/>
    <col min="5374" max="5374" width="9.140625" style="41" customWidth="1"/>
    <col min="5375" max="5375" width="12.85546875" style="41" customWidth="1"/>
    <col min="5376" max="5376" width="0" style="41" hidden="1"/>
    <col min="5377" max="5377" width="9.140625" style="41" customWidth="1"/>
    <col min="5378" max="5378" width="37.7109375" style="41" customWidth="1"/>
    <col min="5379" max="5379" width="11.28515625" style="41" bestFit="1" customWidth="1"/>
    <col min="5380" max="5380" width="12.85546875" style="41" customWidth="1"/>
    <col min="5381" max="5382" width="0" style="41" hidden="1" customWidth="1"/>
    <col min="5383" max="5383" width="11" style="41" customWidth="1"/>
    <col min="5384" max="5384" width="15.5703125" style="41" customWidth="1"/>
    <col min="5385" max="5386" width="18.28515625" style="41" customWidth="1"/>
    <col min="5387" max="5387" width="64.85546875" style="41" customWidth="1"/>
    <col min="5388" max="5388" width="32.28515625" style="41" customWidth="1"/>
    <col min="5389" max="5628" width="9.140625" style="41" customWidth="1"/>
    <col min="5629" max="5629" width="37.7109375" style="41" customWidth="1"/>
    <col min="5630" max="5630" width="9.140625" style="41" customWidth="1"/>
    <col min="5631" max="5631" width="12.85546875" style="41" customWidth="1"/>
    <col min="5632" max="5632" width="0" style="41" hidden="1"/>
    <col min="5633" max="5633" width="9.140625" style="41" customWidth="1"/>
    <col min="5634" max="5634" width="37.7109375" style="41" customWidth="1"/>
    <col min="5635" max="5635" width="11.28515625" style="41" bestFit="1" customWidth="1"/>
    <col min="5636" max="5636" width="12.85546875" style="41" customWidth="1"/>
    <col min="5637" max="5638" width="0" style="41" hidden="1" customWidth="1"/>
    <col min="5639" max="5639" width="11" style="41" customWidth="1"/>
    <col min="5640" max="5640" width="15.5703125" style="41" customWidth="1"/>
    <col min="5641" max="5642" width="18.28515625" style="41" customWidth="1"/>
    <col min="5643" max="5643" width="64.85546875" style="41" customWidth="1"/>
    <col min="5644" max="5644" width="32.28515625" style="41" customWidth="1"/>
    <col min="5645" max="5884" width="9.140625" style="41" customWidth="1"/>
    <col min="5885" max="5885" width="37.7109375" style="41" customWidth="1"/>
    <col min="5886" max="5886" width="9.140625" style="41" customWidth="1"/>
    <col min="5887" max="5887" width="12.85546875" style="41" customWidth="1"/>
    <col min="5888" max="5888" width="0" style="41" hidden="1"/>
    <col min="5889" max="5889" width="9.140625" style="41" customWidth="1"/>
    <col min="5890" max="5890" width="37.7109375" style="41" customWidth="1"/>
    <col min="5891" max="5891" width="11.28515625" style="41" bestFit="1" customWidth="1"/>
    <col min="5892" max="5892" width="12.85546875" style="41" customWidth="1"/>
    <col min="5893" max="5894" width="0" style="41" hidden="1" customWidth="1"/>
    <col min="5895" max="5895" width="11" style="41" customWidth="1"/>
    <col min="5896" max="5896" width="15.5703125" style="41" customWidth="1"/>
    <col min="5897" max="5898" width="18.28515625" style="41" customWidth="1"/>
    <col min="5899" max="5899" width="64.85546875" style="41" customWidth="1"/>
    <col min="5900" max="5900" width="32.28515625" style="41" customWidth="1"/>
    <col min="5901" max="6140" width="9.140625" style="41" customWidth="1"/>
    <col min="6141" max="6141" width="37.7109375" style="41" customWidth="1"/>
    <col min="6142" max="6142" width="9.140625" style="41" customWidth="1"/>
    <col min="6143" max="6143" width="12.85546875" style="41" customWidth="1"/>
    <col min="6144" max="6144" width="0" style="41" hidden="1"/>
    <col min="6145" max="6145" width="9.140625" style="41" customWidth="1"/>
    <col min="6146" max="6146" width="37.7109375" style="41" customWidth="1"/>
    <col min="6147" max="6147" width="11.28515625" style="41" bestFit="1" customWidth="1"/>
    <col min="6148" max="6148" width="12.85546875" style="41" customWidth="1"/>
    <col min="6149" max="6150" width="0" style="41" hidden="1" customWidth="1"/>
    <col min="6151" max="6151" width="11" style="41" customWidth="1"/>
    <col min="6152" max="6152" width="15.5703125" style="41" customWidth="1"/>
    <col min="6153" max="6154" width="18.28515625" style="41" customWidth="1"/>
    <col min="6155" max="6155" width="64.85546875" style="41" customWidth="1"/>
    <col min="6156" max="6156" width="32.28515625" style="41" customWidth="1"/>
    <col min="6157" max="6396" width="9.140625" style="41" customWidth="1"/>
    <col min="6397" max="6397" width="37.7109375" style="41" customWidth="1"/>
    <col min="6398" max="6398" width="9.140625" style="41" customWidth="1"/>
    <col min="6399" max="6399" width="12.85546875" style="41" customWidth="1"/>
    <col min="6400" max="6400" width="0" style="41" hidden="1"/>
    <col min="6401" max="6401" width="9.140625" style="41" customWidth="1"/>
    <col min="6402" max="6402" width="37.7109375" style="41" customWidth="1"/>
    <col min="6403" max="6403" width="11.28515625" style="41" bestFit="1" customWidth="1"/>
    <col min="6404" max="6404" width="12.85546875" style="41" customWidth="1"/>
    <col min="6405" max="6406" width="0" style="41" hidden="1" customWidth="1"/>
    <col min="6407" max="6407" width="11" style="41" customWidth="1"/>
    <col min="6408" max="6408" width="15.5703125" style="41" customWidth="1"/>
    <col min="6409" max="6410" width="18.28515625" style="41" customWidth="1"/>
    <col min="6411" max="6411" width="64.85546875" style="41" customWidth="1"/>
    <col min="6412" max="6412" width="32.28515625" style="41" customWidth="1"/>
    <col min="6413" max="6652" width="9.140625" style="41" customWidth="1"/>
    <col min="6653" max="6653" width="37.7109375" style="41" customWidth="1"/>
    <col min="6654" max="6654" width="9.140625" style="41" customWidth="1"/>
    <col min="6655" max="6655" width="12.85546875" style="41" customWidth="1"/>
    <col min="6656" max="6656" width="0" style="41" hidden="1"/>
    <col min="6657" max="6657" width="9.140625" style="41" customWidth="1"/>
    <col min="6658" max="6658" width="37.7109375" style="41" customWidth="1"/>
    <col min="6659" max="6659" width="11.28515625" style="41" bestFit="1" customWidth="1"/>
    <col min="6660" max="6660" width="12.85546875" style="41" customWidth="1"/>
    <col min="6661" max="6662" width="0" style="41" hidden="1" customWidth="1"/>
    <col min="6663" max="6663" width="11" style="41" customWidth="1"/>
    <col min="6664" max="6664" width="15.5703125" style="41" customWidth="1"/>
    <col min="6665" max="6666" width="18.28515625" style="41" customWidth="1"/>
    <col min="6667" max="6667" width="64.85546875" style="41" customWidth="1"/>
    <col min="6668" max="6668" width="32.28515625" style="41" customWidth="1"/>
    <col min="6669" max="6908" width="9.140625" style="41" customWidth="1"/>
    <col min="6909" max="6909" width="37.7109375" style="41" customWidth="1"/>
    <col min="6910" max="6910" width="9.140625" style="41" customWidth="1"/>
    <col min="6911" max="6911" width="12.85546875" style="41" customWidth="1"/>
    <col min="6912" max="6912" width="0" style="41" hidden="1"/>
    <col min="6913" max="6913" width="9.140625" style="41" customWidth="1"/>
    <col min="6914" max="6914" width="37.7109375" style="41" customWidth="1"/>
    <col min="6915" max="6915" width="11.28515625" style="41" bestFit="1" customWidth="1"/>
    <col min="6916" max="6916" width="12.85546875" style="41" customWidth="1"/>
    <col min="6917" max="6918" width="0" style="41" hidden="1" customWidth="1"/>
    <col min="6919" max="6919" width="11" style="41" customWidth="1"/>
    <col min="6920" max="6920" width="15.5703125" style="41" customWidth="1"/>
    <col min="6921" max="6922" width="18.28515625" style="41" customWidth="1"/>
    <col min="6923" max="6923" width="64.85546875" style="41" customWidth="1"/>
    <col min="6924" max="6924" width="32.28515625" style="41" customWidth="1"/>
    <col min="6925" max="7164" width="9.140625" style="41" customWidth="1"/>
    <col min="7165" max="7165" width="37.7109375" style="41" customWidth="1"/>
    <col min="7166" max="7166" width="9.140625" style="41" customWidth="1"/>
    <col min="7167" max="7167" width="12.85546875" style="41" customWidth="1"/>
    <col min="7168" max="7168" width="0" style="41" hidden="1"/>
    <col min="7169" max="7169" width="9.140625" style="41" customWidth="1"/>
    <col min="7170" max="7170" width="37.7109375" style="41" customWidth="1"/>
    <col min="7171" max="7171" width="11.28515625" style="41" bestFit="1" customWidth="1"/>
    <col min="7172" max="7172" width="12.85546875" style="41" customWidth="1"/>
    <col min="7173" max="7174" width="0" style="41" hidden="1" customWidth="1"/>
    <col min="7175" max="7175" width="11" style="41" customWidth="1"/>
    <col min="7176" max="7176" width="15.5703125" style="41" customWidth="1"/>
    <col min="7177" max="7178" width="18.28515625" style="41" customWidth="1"/>
    <col min="7179" max="7179" width="64.85546875" style="41" customWidth="1"/>
    <col min="7180" max="7180" width="32.28515625" style="41" customWidth="1"/>
    <col min="7181" max="7420" width="9.140625" style="41" customWidth="1"/>
    <col min="7421" max="7421" width="37.7109375" style="41" customWidth="1"/>
    <col min="7422" max="7422" width="9.140625" style="41" customWidth="1"/>
    <col min="7423" max="7423" width="12.85546875" style="41" customWidth="1"/>
    <col min="7424" max="7424" width="0" style="41" hidden="1"/>
    <col min="7425" max="7425" width="9.140625" style="41" customWidth="1"/>
    <col min="7426" max="7426" width="37.7109375" style="41" customWidth="1"/>
    <col min="7427" max="7427" width="11.28515625" style="41" bestFit="1" customWidth="1"/>
    <col min="7428" max="7428" width="12.85546875" style="41" customWidth="1"/>
    <col min="7429" max="7430" width="0" style="41" hidden="1" customWidth="1"/>
    <col min="7431" max="7431" width="11" style="41" customWidth="1"/>
    <col min="7432" max="7432" width="15.5703125" style="41" customWidth="1"/>
    <col min="7433" max="7434" width="18.28515625" style="41" customWidth="1"/>
    <col min="7435" max="7435" width="64.85546875" style="41" customWidth="1"/>
    <col min="7436" max="7436" width="32.28515625" style="41" customWidth="1"/>
    <col min="7437" max="7676" width="9.140625" style="41" customWidth="1"/>
    <col min="7677" max="7677" width="37.7109375" style="41" customWidth="1"/>
    <col min="7678" max="7678" width="9.140625" style="41" customWidth="1"/>
    <col min="7679" max="7679" width="12.85546875" style="41" customWidth="1"/>
    <col min="7680" max="7680" width="0" style="41" hidden="1"/>
    <col min="7681" max="7681" width="9.140625" style="41" customWidth="1"/>
    <col min="7682" max="7682" width="37.7109375" style="41" customWidth="1"/>
    <col min="7683" max="7683" width="11.28515625" style="41" bestFit="1" customWidth="1"/>
    <col min="7684" max="7684" width="12.85546875" style="41" customWidth="1"/>
    <col min="7685" max="7686" width="0" style="41" hidden="1" customWidth="1"/>
    <col min="7687" max="7687" width="11" style="41" customWidth="1"/>
    <col min="7688" max="7688" width="15.5703125" style="41" customWidth="1"/>
    <col min="7689" max="7690" width="18.28515625" style="41" customWidth="1"/>
    <col min="7691" max="7691" width="64.85546875" style="41" customWidth="1"/>
    <col min="7692" max="7692" width="32.28515625" style="41" customWidth="1"/>
    <col min="7693" max="7932" width="9.140625" style="41" customWidth="1"/>
    <col min="7933" max="7933" width="37.7109375" style="41" customWidth="1"/>
    <col min="7934" max="7934" width="9.140625" style="41" customWidth="1"/>
    <col min="7935" max="7935" width="12.85546875" style="41" customWidth="1"/>
    <col min="7936" max="7936" width="0" style="41" hidden="1"/>
    <col min="7937" max="7937" width="9.140625" style="41" customWidth="1"/>
    <col min="7938" max="7938" width="37.7109375" style="41" customWidth="1"/>
    <col min="7939" max="7939" width="11.28515625" style="41" bestFit="1" customWidth="1"/>
    <col min="7940" max="7940" width="12.85546875" style="41" customWidth="1"/>
    <col min="7941" max="7942" width="0" style="41" hidden="1" customWidth="1"/>
    <col min="7943" max="7943" width="11" style="41" customWidth="1"/>
    <col min="7944" max="7944" width="15.5703125" style="41" customWidth="1"/>
    <col min="7945" max="7946" width="18.28515625" style="41" customWidth="1"/>
    <col min="7947" max="7947" width="64.85546875" style="41" customWidth="1"/>
    <col min="7948" max="7948" width="32.28515625" style="41" customWidth="1"/>
    <col min="7949" max="8188" width="9.140625" style="41" customWidth="1"/>
    <col min="8189" max="8189" width="37.7109375" style="41" customWidth="1"/>
    <col min="8190" max="8190" width="9.140625" style="41" customWidth="1"/>
    <col min="8191" max="8191" width="12.85546875" style="41" customWidth="1"/>
    <col min="8192" max="8192" width="0" style="41" hidden="1"/>
    <col min="8193" max="8193" width="9.140625" style="41" customWidth="1"/>
    <col min="8194" max="8194" width="37.7109375" style="41" customWidth="1"/>
    <col min="8195" max="8195" width="11.28515625" style="41" bestFit="1" customWidth="1"/>
    <col min="8196" max="8196" width="12.85546875" style="41" customWidth="1"/>
    <col min="8197" max="8198" width="0" style="41" hidden="1" customWidth="1"/>
    <col min="8199" max="8199" width="11" style="41" customWidth="1"/>
    <col min="8200" max="8200" width="15.5703125" style="41" customWidth="1"/>
    <col min="8201" max="8202" width="18.28515625" style="41" customWidth="1"/>
    <col min="8203" max="8203" width="64.85546875" style="41" customWidth="1"/>
    <col min="8204" max="8204" width="32.28515625" style="41" customWidth="1"/>
    <col min="8205" max="8444" width="9.140625" style="41" customWidth="1"/>
    <col min="8445" max="8445" width="37.7109375" style="41" customWidth="1"/>
    <col min="8446" max="8446" width="9.140625" style="41" customWidth="1"/>
    <col min="8447" max="8447" width="12.85546875" style="41" customWidth="1"/>
    <col min="8448" max="8448" width="0" style="41" hidden="1"/>
    <col min="8449" max="8449" width="9.140625" style="41" customWidth="1"/>
    <col min="8450" max="8450" width="37.7109375" style="41" customWidth="1"/>
    <col min="8451" max="8451" width="11.28515625" style="41" bestFit="1" customWidth="1"/>
    <col min="8452" max="8452" width="12.85546875" style="41" customWidth="1"/>
    <col min="8453" max="8454" width="0" style="41" hidden="1" customWidth="1"/>
    <col min="8455" max="8455" width="11" style="41" customWidth="1"/>
    <col min="8456" max="8456" width="15.5703125" style="41" customWidth="1"/>
    <col min="8457" max="8458" width="18.28515625" style="41" customWidth="1"/>
    <col min="8459" max="8459" width="64.85546875" style="41" customWidth="1"/>
    <col min="8460" max="8460" width="32.28515625" style="41" customWidth="1"/>
    <col min="8461" max="8700" width="9.140625" style="41" customWidth="1"/>
    <col min="8701" max="8701" width="37.7109375" style="41" customWidth="1"/>
    <col min="8702" max="8702" width="9.140625" style="41" customWidth="1"/>
    <col min="8703" max="8703" width="12.85546875" style="41" customWidth="1"/>
    <col min="8704" max="8704" width="0" style="41" hidden="1"/>
    <col min="8705" max="8705" width="9.140625" style="41" customWidth="1"/>
    <col min="8706" max="8706" width="37.7109375" style="41" customWidth="1"/>
    <col min="8707" max="8707" width="11.28515625" style="41" bestFit="1" customWidth="1"/>
    <col min="8708" max="8708" width="12.85546875" style="41" customWidth="1"/>
    <col min="8709" max="8710" width="0" style="41" hidden="1" customWidth="1"/>
    <col min="8711" max="8711" width="11" style="41" customWidth="1"/>
    <col min="8712" max="8712" width="15.5703125" style="41" customWidth="1"/>
    <col min="8713" max="8714" width="18.28515625" style="41" customWidth="1"/>
    <col min="8715" max="8715" width="64.85546875" style="41" customWidth="1"/>
    <col min="8716" max="8716" width="32.28515625" style="41" customWidth="1"/>
    <col min="8717" max="8956" width="9.140625" style="41" customWidth="1"/>
    <col min="8957" max="8957" width="37.7109375" style="41" customWidth="1"/>
    <col min="8958" max="8958" width="9.140625" style="41" customWidth="1"/>
    <col min="8959" max="8959" width="12.85546875" style="41" customWidth="1"/>
    <col min="8960" max="8960" width="0" style="41" hidden="1"/>
    <col min="8961" max="8961" width="9.140625" style="41" customWidth="1"/>
    <col min="8962" max="8962" width="37.7109375" style="41" customWidth="1"/>
    <col min="8963" max="8963" width="11.28515625" style="41" bestFit="1" customWidth="1"/>
    <col min="8964" max="8964" width="12.85546875" style="41" customWidth="1"/>
    <col min="8965" max="8966" width="0" style="41" hidden="1" customWidth="1"/>
    <col min="8967" max="8967" width="11" style="41" customWidth="1"/>
    <col min="8968" max="8968" width="15.5703125" style="41" customWidth="1"/>
    <col min="8969" max="8970" width="18.28515625" style="41" customWidth="1"/>
    <col min="8971" max="8971" width="64.85546875" style="41" customWidth="1"/>
    <col min="8972" max="8972" width="32.28515625" style="41" customWidth="1"/>
    <col min="8973" max="9212" width="9.140625" style="41" customWidth="1"/>
    <col min="9213" max="9213" width="37.7109375" style="41" customWidth="1"/>
    <col min="9214" max="9214" width="9.140625" style="41" customWidth="1"/>
    <col min="9215" max="9215" width="12.85546875" style="41" customWidth="1"/>
    <col min="9216" max="9216" width="0" style="41" hidden="1"/>
    <col min="9217" max="9217" width="9.140625" style="41" customWidth="1"/>
    <col min="9218" max="9218" width="37.7109375" style="41" customWidth="1"/>
    <col min="9219" max="9219" width="11.28515625" style="41" bestFit="1" customWidth="1"/>
    <col min="9220" max="9220" width="12.85546875" style="41" customWidth="1"/>
    <col min="9221" max="9222" width="0" style="41" hidden="1" customWidth="1"/>
    <col min="9223" max="9223" width="11" style="41" customWidth="1"/>
    <col min="9224" max="9224" width="15.5703125" style="41" customWidth="1"/>
    <col min="9225" max="9226" width="18.28515625" style="41" customWidth="1"/>
    <col min="9227" max="9227" width="64.85546875" style="41" customWidth="1"/>
    <col min="9228" max="9228" width="32.28515625" style="41" customWidth="1"/>
    <col min="9229" max="9468" width="9.140625" style="41" customWidth="1"/>
    <col min="9469" max="9469" width="37.7109375" style="41" customWidth="1"/>
    <col min="9470" max="9470" width="9.140625" style="41" customWidth="1"/>
    <col min="9471" max="9471" width="12.85546875" style="41" customWidth="1"/>
    <col min="9472" max="9472" width="0" style="41" hidden="1"/>
    <col min="9473" max="9473" width="9.140625" style="41" customWidth="1"/>
    <col min="9474" max="9474" width="37.7109375" style="41" customWidth="1"/>
    <col min="9475" max="9475" width="11.28515625" style="41" bestFit="1" customWidth="1"/>
    <col min="9476" max="9476" width="12.85546875" style="41" customWidth="1"/>
    <col min="9477" max="9478" width="0" style="41" hidden="1" customWidth="1"/>
    <col min="9479" max="9479" width="11" style="41" customWidth="1"/>
    <col min="9480" max="9480" width="15.5703125" style="41" customWidth="1"/>
    <col min="9481" max="9482" width="18.28515625" style="41" customWidth="1"/>
    <col min="9483" max="9483" width="64.85546875" style="41" customWidth="1"/>
    <col min="9484" max="9484" width="32.28515625" style="41" customWidth="1"/>
    <col min="9485" max="9724" width="9.140625" style="41" customWidth="1"/>
    <col min="9725" max="9725" width="37.7109375" style="41" customWidth="1"/>
    <col min="9726" max="9726" width="9.140625" style="41" customWidth="1"/>
    <col min="9727" max="9727" width="12.85546875" style="41" customWidth="1"/>
    <col min="9728" max="9728" width="0" style="41" hidden="1"/>
    <col min="9729" max="9729" width="9.140625" style="41" customWidth="1"/>
    <col min="9730" max="9730" width="37.7109375" style="41" customWidth="1"/>
    <col min="9731" max="9731" width="11.28515625" style="41" bestFit="1" customWidth="1"/>
    <col min="9732" max="9732" width="12.85546875" style="41" customWidth="1"/>
    <col min="9733" max="9734" width="0" style="41" hidden="1" customWidth="1"/>
    <col min="9735" max="9735" width="11" style="41" customWidth="1"/>
    <col min="9736" max="9736" width="15.5703125" style="41" customWidth="1"/>
    <col min="9737" max="9738" width="18.28515625" style="41" customWidth="1"/>
    <col min="9739" max="9739" width="64.85546875" style="41" customWidth="1"/>
    <col min="9740" max="9740" width="32.28515625" style="41" customWidth="1"/>
    <col min="9741" max="9980" width="9.140625" style="41" customWidth="1"/>
    <col min="9981" max="9981" width="37.7109375" style="41" customWidth="1"/>
    <col min="9982" max="9982" width="9.140625" style="41" customWidth="1"/>
    <col min="9983" max="9983" width="12.85546875" style="41" customWidth="1"/>
    <col min="9984" max="9984" width="0" style="41" hidden="1"/>
    <col min="9985" max="9985" width="9.140625" style="41" customWidth="1"/>
    <col min="9986" max="9986" width="37.7109375" style="41" customWidth="1"/>
    <col min="9987" max="9987" width="11.28515625" style="41" bestFit="1" customWidth="1"/>
    <col min="9988" max="9988" width="12.85546875" style="41" customWidth="1"/>
    <col min="9989" max="9990" width="0" style="41" hidden="1" customWidth="1"/>
    <col min="9991" max="9991" width="11" style="41" customWidth="1"/>
    <col min="9992" max="9992" width="15.5703125" style="41" customWidth="1"/>
    <col min="9993" max="9994" width="18.28515625" style="41" customWidth="1"/>
    <col min="9995" max="9995" width="64.85546875" style="41" customWidth="1"/>
    <col min="9996" max="9996" width="32.28515625" style="41" customWidth="1"/>
    <col min="9997" max="10236" width="9.140625" style="41" customWidth="1"/>
    <col min="10237" max="10237" width="37.7109375" style="41" customWidth="1"/>
    <col min="10238" max="10238" width="9.140625" style="41" customWidth="1"/>
    <col min="10239" max="10239" width="12.85546875" style="41" customWidth="1"/>
    <col min="10240" max="10240" width="0" style="41" hidden="1"/>
    <col min="10241" max="10241" width="9.140625" style="41" customWidth="1"/>
    <col min="10242" max="10242" width="37.7109375" style="41" customWidth="1"/>
    <col min="10243" max="10243" width="11.28515625" style="41" bestFit="1" customWidth="1"/>
    <col min="10244" max="10244" width="12.85546875" style="41" customWidth="1"/>
    <col min="10245" max="10246" width="0" style="41" hidden="1" customWidth="1"/>
    <col min="10247" max="10247" width="11" style="41" customWidth="1"/>
    <col min="10248" max="10248" width="15.5703125" style="41" customWidth="1"/>
    <col min="10249" max="10250" width="18.28515625" style="41" customWidth="1"/>
    <col min="10251" max="10251" width="64.85546875" style="41" customWidth="1"/>
    <col min="10252" max="10252" width="32.28515625" style="41" customWidth="1"/>
    <col min="10253" max="10492" width="9.140625" style="41" customWidth="1"/>
    <col min="10493" max="10493" width="37.7109375" style="41" customWidth="1"/>
    <col min="10494" max="10494" width="9.140625" style="41" customWidth="1"/>
    <col min="10495" max="10495" width="12.85546875" style="41" customWidth="1"/>
    <col min="10496" max="10496" width="0" style="41" hidden="1"/>
    <col min="10497" max="10497" width="9.140625" style="41" customWidth="1"/>
    <col min="10498" max="10498" width="37.7109375" style="41" customWidth="1"/>
    <col min="10499" max="10499" width="11.28515625" style="41" bestFit="1" customWidth="1"/>
    <col min="10500" max="10500" width="12.85546875" style="41" customWidth="1"/>
    <col min="10501" max="10502" width="0" style="41" hidden="1" customWidth="1"/>
    <col min="10503" max="10503" width="11" style="41" customWidth="1"/>
    <col min="10504" max="10504" width="15.5703125" style="41" customWidth="1"/>
    <col min="10505" max="10506" width="18.28515625" style="41" customWidth="1"/>
    <col min="10507" max="10507" width="64.85546875" style="41" customWidth="1"/>
    <col min="10508" max="10508" width="32.28515625" style="41" customWidth="1"/>
    <col min="10509" max="10748" width="9.140625" style="41" customWidth="1"/>
    <col min="10749" max="10749" width="37.7109375" style="41" customWidth="1"/>
    <col min="10750" max="10750" width="9.140625" style="41" customWidth="1"/>
    <col min="10751" max="10751" width="12.85546875" style="41" customWidth="1"/>
    <col min="10752" max="10752" width="0" style="41" hidden="1"/>
    <col min="10753" max="10753" width="9.140625" style="41" customWidth="1"/>
    <col min="10754" max="10754" width="37.7109375" style="41" customWidth="1"/>
    <col min="10755" max="10755" width="11.28515625" style="41" bestFit="1" customWidth="1"/>
    <col min="10756" max="10756" width="12.85546875" style="41" customWidth="1"/>
    <col min="10757" max="10758" width="0" style="41" hidden="1" customWidth="1"/>
    <col min="10759" max="10759" width="11" style="41" customWidth="1"/>
    <col min="10760" max="10760" width="15.5703125" style="41" customWidth="1"/>
    <col min="10761" max="10762" width="18.28515625" style="41" customWidth="1"/>
    <col min="10763" max="10763" width="64.85546875" style="41" customWidth="1"/>
    <col min="10764" max="10764" width="32.28515625" style="41" customWidth="1"/>
    <col min="10765" max="11004" width="9.140625" style="41" customWidth="1"/>
    <col min="11005" max="11005" width="37.7109375" style="41" customWidth="1"/>
    <col min="11006" max="11006" width="9.140625" style="41" customWidth="1"/>
    <col min="11007" max="11007" width="12.85546875" style="41" customWidth="1"/>
    <col min="11008" max="11008" width="0" style="41" hidden="1"/>
    <col min="11009" max="11009" width="9.140625" style="41" customWidth="1"/>
    <col min="11010" max="11010" width="37.7109375" style="41" customWidth="1"/>
    <col min="11011" max="11011" width="11.28515625" style="41" bestFit="1" customWidth="1"/>
    <col min="11012" max="11012" width="12.85546875" style="41" customWidth="1"/>
    <col min="11013" max="11014" width="0" style="41" hidden="1" customWidth="1"/>
    <col min="11015" max="11015" width="11" style="41" customWidth="1"/>
    <col min="11016" max="11016" width="15.5703125" style="41" customWidth="1"/>
    <col min="11017" max="11018" width="18.28515625" style="41" customWidth="1"/>
    <col min="11019" max="11019" width="64.85546875" style="41" customWidth="1"/>
    <col min="11020" max="11020" width="32.28515625" style="41" customWidth="1"/>
    <col min="11021" max="11260" width="9.140625" style="41" customWidth="1"/>
    <col min="11261" max="11261" width="37.7109375" style="41" customWidth="1"/>
    <col min="11262" max="11262" width="9.140625" style="41" customWidth="1"/>
    <col min="11263" max="11263" width="12.85546875" style="41" customWidth="1"/>
    <col min="11264" max="11264" width="0" style="41" hidden="1"/>
    <col min="11265" max="11265" width="9.140625" style="41" customWidth="1"/>
    <col min="11266" max="11266" width="37.7109375" style="41" customWidth="1"/>
    <col min="11267" max="11267" width="11.28515625" style="41" bestFit="1" customWidth="1"/>
    <col min="11268" max="11268" width="12.85546875" style="41" customWidth="1"/>
    <col min="11269" max="11270" width="0" style="41" hidden="1" customWidth="1"/>
    <col min="11271" max="11271" width="11" style="41" customWidth="1"/>
    <col min="11272" max="11272" width="15.5703125" style="41" customWidth="1"/>
    <col min="11273" max="11274" width="18.28515625" style="41" customWidth="1"/>
    <col min="11275" max="11275" width="64.85546875" style="41" customWidth="1"/>
    <col min="11276" max="11276" width="32.28515625" style="41" customWidth="1"/>
    <col min="11277" max="11516" width="9.140625" style="41" customWidth="1"/>
    <col min="11517" max="11517" width="37.7109375" style="41" customWidth="1"/>
    <col min="11518" max="11518" width="9.140625" style="41" customWidth="1"/>
    <col min="11519" max="11519" width="12.85546875" style="41" customWidth="1"/>
    <col min="11520" max="11520" width="0" style="41" hidden="1"/>
    <col min="11521" max="11521" width="9.140625" style="41" customWidth="1"/>
    <col min="11522" max="11522" width="37.7109375" style="41" customWidth="1"/>
    <col min="11523" max="11523" width="11.28515625" style="41" bestFit="1" customWidth="1"/>
    <col min="11524" max="11524" width="12.85546875" style="41" customWidth="1"/>
    <col min="11525" max="11526" width="0" style="41" hidden="1" customWidth="1"/>
    <col min="11527" max="11527" width="11" style="41" customWidth="1"/>
    <col min="11528" max="11528" width="15.5703125" style="41" customWidth="1"/>
    <col min="11529" max="11530" width="18.28515625" style="41" customWidth="1"/>
    <col min="11531" max="11531" width="64.85546875" style="41" customWidth="1"/>
    <col min="11532" max="11532" width="32.28515625" style="41" customWidth="1"/>
    <col min="11533" max="11772" width="9.140625" style="41" customWidth="1"/>
    <col min="11773" max="11773" width="37.7109375" style="41" customWidth="1"/>
    <col min="11774" max="11774" width="9.140625" style="41" customWidth="1"/>
    <col min="11775" max="11775" width="12.85546875" style="41" customWidth="1"/>
    <col min="11776" max="11776" width="0" style="41" hidden="1"/>
    <col min="11777" max="11777" width="9.140625" style="41" customWidth="1"/>
    <col min="11778" max="11778" width="37.7109375" style="41" customWidth="1"/>
    <col min="11779" max="11779" width="11.28515625" style="41" bestFit="1" customWidth="1"/>
    <col min="11780" max="11780" width="12.85546875" style="41" customWidth="1"/>
    <col min="11781" max="11782" width="0" style="41" hidden="1" customWidth="1"/>
    <col min="11783" max="11783" width="11" style="41" customWidth="1"/>
    <col min="11784" max="11784" width="15.5703125" style="41" customWidth="1"/>
    <col min="11785" max="11786" width="18.28515625" style="41" customWidth="1"/>
    <col min="11787" max="11787" width="64.85546875" style="41" customWidth="1"/>
    <col min="11788" max="11788" width="32.28515625" style="41" customWidth="1"/>
    <col min="11789" max="12028" width="9.140625" style="41" customWidth="1"/>
    <col min="12029" max="12029" width="37.7109375" style="41" customWidth="1"/>
    <col min="12030" max="12030" width="9.140625" style="41" customWidth="1"/>
    <col min="12031" max="12031" width="12.85546875" style="41" customWidth="1"/>
    <col min="12032" max="12032" width="0" style="41" hidden="1"/>
    <col min="12033" max="12033" width="9.140625" style="41" customWidth="1"/>
    <col min="12034" max="12034" width="37.7109375" style="41" customWidth="1"/>
    <col min="12035" max="12035" width="11.28515625" style="41" bestFit="1" customWidth="1"/>
    <col min="12036" max="12036" width="12.85546875" style="41" customWidth="1"/>
    <col min="12037" max="12038" width="0" style="41" hidden="1" customWidth="1"/>
    <col min="12039" max="12039" width="11" style="41" customWidth="1"/>
    <col min="12040" max="12040" width="15.5703125" style="41" customWidth="1"/>
    <col min="12041" max="12042" width="18.28515625" style="41" customWidth="1"/>
    <col min="12043" max="12043" width="64.85546875" style="41" customWidth="1"/>
    <col min="12044" max="12044" width="32.28515625" style="41" customWidth="1"/>
    <col min="12045" max="12284" width="9.140625" style="41" customWidth="1"/>
    <col min="12285" max="12285" width="37.7109375" style="41" customWidth="1"/>
    <col min="12286" max="12286" width="9.140625" style="41" customWidth="1"/>
    <col min="12287" max="12287" width="12.85546875" style="41" customWidth="1"/>
    <col min="12288" max="12288" width="0" style="41" hidden="1"/>
    <col min="12289" max="12289" width="9.140625" style="41" customWidth="1"/>
    <col min="12290" max="12290" width="37.7109375" style="41" customWidth="1"/>
    <col min="12291" max="12291" width="11.28515625" style="41" bestFit="1" customWidth="1"/>
    <col min="12292" max="12292" width="12.85546875" style="41" customWidth="1"/>
    <col min="12293" max="12294" width="0" style="41" hidden="1" customWidth="1"/>
    <col min="12295" max="12295" width="11" style="41" customWidth="1"/>
    <col min="12296" max="12296" width="15.5703125" style="41" customWidth="1"/>
    <col min="12297" max="12298" width="18.28515625" style="41" customWidth="1"/>
    <col min="12299" max="12299" width="64.85546875" style="41" customWidth="1"/>
    <col min="12300" max="12300" width="32.28515625" style="41" customWidth="1"/>
    <col min="12301" max="12540" width="9.140625" style="41" customWidth="1"/>
    <col min="12541" max="12541" width="37.7109375" style="41" customWidth="1"/>
    <col min="12542" max="12542" width="9.140625" style="41" customWidth="1"/>
    <col min="12543" max="12543" width="12.85546875" style="41" customWidth="1"/>
    <col min="12544" max="12544" width="0" style="41" hidden="1"/>
    <col min="12545" max="12545" width="9.140625" style="41" customWidth="1"/>
    <col min="12546" max="12546" width="37.7109375" style="41" customWidth="1"/>
    <col min="12547" max="12547" width="11.28515625" style="41" bestFit="1" customWidth="1"/>
    <col min="12548" max="12548" width="12.85546875" style="41" customWidth="1"/>
    <col min="12549" max="12550" width="0" style="41" hidden="1" customWidth="1"/>
    <col min="12551" max="12551" width="11" style="41" customWidth="1"/>
    <col min="12552" max="12552" width="15.5703125" style="41" customWidth="1"/>
    <col min="12553" max="12554" width="18.28515625" style="41" customWidth="1"/>
    <col min="12555" max="12555" width="64.85546875" style="41" customWidth="1"/>
    <col min="12556" max="12556" width="32.28515625" style="41" customWidth="1"/>
    <col min="12557" max="12796" width="9.140625" style="41" customWidth="1"/>
    <col min="12797" max="12797" width="37.7109375" style="41" customWidth="1"/>
    <col min="12798" max="12798" width="9.140625" style="41" customWidth="1"/>
    <col min="12799" max="12799" width="12.85546875" style="41" customWidth="1"/>
    <col min="12800" max="12800" width="0" style="41" hidden="1"/>
    <col min="12801" max="12801" width="9.140625" style="41" customWidth="1"/>
    <col min="12802" max="12802" width="37.7109375" style="41" customWidth="1"/>
    <col min="12803" max="12803" width="11.28515625" style="41" bestFit="1" customWidth="1"/>
    <col min="12804" max="12804" width="12.85546875" style="41" customWidth="1"/>
    <col min="12805" max="12806" width="0" style="41" hidden="1" customWidth="1"/>
    <col min="12807" max="12807" width="11" style="41" customWidth="1"/>
    <col min="12808" max="12808" width="15.5703125" style="41" customWidth="1"/>
    <col min="12809" max="12810" width="18.28515625" style="41" customWidth="1"/>
    <col min="12811" max="12811" width="64.85546875" style="41" customWidth="1"/>
    <col min="12812" max="12812" width="32.28515625" style="41" customWidth="1"/>
    <col min="12813" max="13052" width="9.140625" style="41" customWidth="1"/>
    <col min="13053" max="13053" width="37.7109375" style="41" customWidth="1"/>
    <col min="13054" max="13054" width="9.140625" style="41" customWidth="1"/>
    <col min="13055" max="13055" width="12.85546875" style="41" customWidth="1"/>
    <col min="13056" max="13056" width="0" style="41" hidden="1"/>
    <col min="13057" max="13057" width="9.140625" style="41" customWidth="1"/>
    <col min="13058" max="13058" width="37.7109375" style="41" customWidth="1"/>
    <col min="13059" max="13059" width="11.28515625" style="41" bestFit="1" customWidth="1"/>
    <col min="13060" max="13060" width="12.85546875" style="41" customWidth="1"/>
    <col min="13061" max="13062" width="0" style="41" hidden="1" customWidth="1"/>
    <col min="13063" max="13063" width="11" style="41" customWidth="1"/>
    <col min="13064" max="13064" width="15.5703125" style="41" customWidth="1"/>
    <col min="13065" max="13066" width="18.28515625" style="41" customWidth="1"/>
    <col min="13067" max="13067" width="64.85546875" style="41" customWidth="1"/>
    <col min="13068" max="13068" width="32.28515625" style="41" customWidth="1"/>
    <col min="13069" max="13308" width="9.140625" style="41" customWidth="1"/>
    <col min="13309" max="13309" width="37.7109375" style="41" customWidth="1"/>
    <col min="13310" max="13310" width="9.140625" style="41" customWidth="1"/>
    <col min="13311" max="13311" width="12.85546875" style="41" customWidth="1"/>
    <col min="13312" max="13312" width="0" style="41" hidden="1"/>
    <col min="13313" max="13313" width="9.140625" style="41" customWidth="1"/>
    <col min="13314" max="13314" width="37.7109375" style="41" customWidth="1"/>
    <col min="13315" max="13315" width="11.28515625" style="41" bestFit="1" customWidth="1"/>
    <col min="13316" max="13316" width="12.85546875" style="41" customWidth="1"/>
    <col min="13317" max="13318" width="0" style="41" hidden="1" customWidth="1"/>
    <col min="13319" max="13319" width="11" style="41" customWidth="1"/>
    <col min="13320" max="13320" width="15.5703125" style="41" customWidth="1"/>
    <col min="13321" max="13322" width="18.28515625" style="41" customWidth="1"/>
    <col min="13323" max="13323" width="64.85546875" style="41" customWidth="1"/>
    <col min="13324" max="13324" width="32.28515625" style="41" customWidth="1"/>
    <col min="13325" max="13564" width="9.140625" style="41" customWidth="1"/>
    <col min="13565" max="13565" width="37.7109375" style="41" customWidth="1"/>
    <col min="13566" max="13566" width="9.140625" style="41" customWidth="1"/>
    <col min="13567" max="13567" width="12.85546875" style="41" customWidth="1"/>
    <col min="13568" max="13568" width="0" style="41" hidden="1"/>
    <col min="13569" max="13569" width="9.140625" style="41" customWidth="1"/>
    <col min="13570" max="13570" width="37.7109375" style="41" customWidth="1"/>
    <col min="13571" max="13571" width="11.28515625" style="41" bestFit="1" customWidth="1"/>
    <col min="13572" max="13572" width="12.85546875" style="41" customWidth="1"/>
    <col min="13573" max="13574" width="0" style="41" hidden="1" customWidth="1"/>
    <col min="13575" max="13575" width="11" style="41" customWidth="1"/>
    <col min="13576" max="13576" width="15.5703125" style="41" customWidth="1"/>
    <col min="13577" max="13578" width="18.28515625" style="41" customWidth="1"/>
    <col min="13579" max="13579" width="64.85546875" style="41" customWidth="1"/>
    <col min="13580" max="13580" width="32.28515625" style="41" customWidth="1"/>
    <col min="13581" max="13820" width="9.140625" style="41" customWidth="1"/>
    <col min="13821" max="13821" width="37.7109375" style="41" customWidth="1"/>
    <col min="13822" max="13822" width="9.140625" style="41" customWidth="1"/>
    <col min="13823" max="13823" width="12.85546875" style="41" customWidth="1"/>
    <col min="13824" max="13824" width="0" style="41" hidden="1"/>
    <col min="13825" max="13825" width="9.140625" style="41" customWidth="1"/>
    <col min="13826" max="13826" width="37.7109375" style="41" customWidth="1"/>
    <col min="13827" max="13827" width="11.28515625" style="41" bestFit="1" customWidth="1"/>
    <col min="13828" max="13828" width="12.85546875" style="41" customWidth="1"/>
    <col min="13829" max="13830" width="0" style="41" hidden="1" customWidth="1"/>
    <col min="13831" max="13831" width="11" style="41" customWidth="1"/>
    <col min="13832" max="13832" width="15.5703125" style="41" customWidth="1"/>
    <col min="13833" max="13834" width="18.28515625" style="41" customWidth="1"/>
    <col min="13835" max="13835" width="64.85546875" style="41" customWidth="1"/>
    <col min="13836" max="13836" width="32.28515625" style="41" customWidth="1"/>
    <col min="13837" max="14076" width="9.140625" style="41" customWidth="1"/>
    <col min="14077" max="14077" width="37.7109375" style="41" customWidth="1"/>
    <col min="14078" max="14078" width="9.140625" style="41" customWidth="1"/>
    <col min="14079" max="14079" width="12.85546875" style="41" customWidth="1"/>
    <col min="14080" max="14080" width="0" style="41" hidden="1"/>
    <col min="14081" max="14081" width="9.140625" style="41" customWidth="1"/>
    <col min="14082" max="14082" width="37.7109375" style="41" customWidth="1"/>
    <col min="14083" max="14083" width="11.28515625" style="41" bestFit="1" customWidth="1"/>
    <col min="14084" max="14084" width="12.85546875" style="41" customWidth="1"/>
    <col min="14085" max="14086" width="0" style="41" hidden="1" customWidth="1"/>
    <col min="14087" max="14087" width="11" style="41" customWidth="1"/>
    <col min="14088" max="14088" width="15.5703125" style="41" customWidth="1"/>
    <col min="14089" max="14090" width="18.28515625" style="41" customWidth="1"/>
    <col min="14091" max="14091" width="64.85546875" style="41" customWidth="1"/>
    <col min="14092" max="14092" width="32.28515625" style="41" customWidth="1"/>
    <col min="14093" max="14332" width="9.140625" style="41" customWidth="1"/>
    <col min="14333" max="14333" width="37.7109375" style="41" customWidth="1"/>
    <col min="14334" max="14334" width="9.140625" style="41" customWidth="1"/>
    <col min="14335" max="14335" width="12.85546875" style="41" customWidth="1"/>
    <col min="14336" max="14336" width="0" style="41" hidden="1"/>
    <col min="14337" max="14337" width="9.140625" style="41" customWidth="1"/>
    <col min="14338" max="14338" width="37.7109375" style="41" customWidth="1"/>
    <col min="14339" max="14339" width="11.28515625" style="41" bestFit="1" customWidth="1"/>
    <col min="14340" max="14340" width="12.85546875" style="41" customWidth="1"/>
    <col min="14341" max="14342" width="0" style="41" hidden="1" customWidth="1"/>
    <col min="14343" max="14343" width="11" style="41" customWidth="1"/>
    <col min="14344" max="14344" width="15.5703125" style="41" customWidth="1"/>
    <col min="14345" max="14346" width="18.28515625" style="41" customWidth="1"/>
    <col min="14347" max="14347" width="64.85546875" style="41" customWidth="1"/>
    <col min="14348" max="14348" width="32.28515625" style="41" customWidth="1"/>
    <col min="14349" max="14588" width="9.140625" style="41" customWidth="1"/>
    <col min="14589" max="14589" width="37.7109375" style="41" customWidth="1"/>
    <col min="14590" max="14590" width="9.140625" style="41" customWidth="1"/>
    <col min="14591" max="14591" width="12.85546875" style="41" customWidth="1"/>
    <col min="14592" max="14592" width="0" style="41" hidden="1"/>
    <col min="14593" max="14593" width="9.140625" style="41" customWidth="1"/>
    <col min="14594" max="14594" width="37.7109375" style="41" customWidth="1"/>
    <col min="14595" max="14595" width="11.28515625" style="41" bestFit="1" customWidth="1"/>
    <col min="14596" max="14596" width="12.85546875" style="41" customWidth="1"/>
    <col min="14597" max="14598" width="0" style="41" hidden="1" customWidth="1"/>
    <col min="14599" max="14599" width="11" style="41" customWidth="1"/>
    <col min="14600" max="14600" width="15.5703125" style="41" customWidth="1"/>
    <col min="14601" max="14602" width="18.28515625" style="41" customWidth="1"/>
    <col min="14603" max="14603" width="64.85546875" style="41" customWidth="1"/>
    <col min="14604" max="14604" width="32.28515625" style="41" customWidth="1"/>
    <col min="14605" max="14844" width="9.140625" style="41" customWidth="1"/>
    <col min="14845" max="14845" width="37.7109375" style="41" customWidth="1"/>
    <col min="14846" max="14846" width="9.140625" style="41" customWidth="1"/>
    <col min="14847" max="14847" width="12.85546875" style="41" customWidth="1"/>
    <col min="14848" max="14848" width="0" style="41" hidden="1"/>
    <col min="14849" max="14849" width="9.140625" style="41" customWidth="1"/>
    <col min="14850" max="14850" width="37.7109375" style="41" customWidth="1"/>
    <col min="14851" max="14851" width="11.28515625" style="41" bestFit="1" customWidth="1"/>
    <col min="14852" max="14852" width="12.85546875" style="41" customWidth="1"/>
    <col min="14853" max="14854" width="0" style="41" hidden="1" customWidth="1"/>
    <col min="14855" max="14855" width="11" style="41" customWidth="1"/>
    <col min="14856" max="14856" width="15.5703125" style="41" customWidth="1"/>
    <col min="14857" max="14858" width="18.28515625" style="41" customWidth="1"/>
    <col min="14859" max="14859" width="64.85546875" style="41" customWidth="1"/>
    <col min="14860" max="14860" width="32.28515625" style="41" customWidth="1"/>
    <col min="14861" max="15100" width="9.140625" style="41" customWidth="1"/>
    <col min="15101" max="15101" width="37.7109375" style="41" customWidth="1"/>
    <col min="15102" max="15102" width="9.140625" style="41" customWidth="1"/>
    <col min="15103" max="15103" width="12.85546875" style="41" customWidth="1"/>
    <col min="15104" max="15104" width="0" style="41" hidden="1"/>
    <col min="15105" max="15105" width="9.140625" style="41" customWidth="1"/>
    <col min="15106" max="15106" width="37.7109375" style="41" customWidth="1"/>
    <col min="15107" max="15107" width="11.28515625" style="41" bestFit="1" customWidth="1"/>
    <col min="15108" max="15108" width="12.85546875" style="41" customWidth="1"/>
    <col min="15109" max="15110" width="0" style="41" hidden="1" customWidth="1"/>
    <col min="15111" max="15111" width="11" style="41" customWidth="1"/>
    <col min="15112" max="15112" width="15.5703125" style="41" customWidth="1"/>
    <col min="15113" max="15114" width="18.28515625" style="41" customWidth="1"/>
    <col min="15115" max="15115" width="64.85546875" style="41" customWidth="1"/>
    <col min="15116" max="15116" width="32.28515625" style="41" customWidth="1"/>
    <col min="15117" max="15356" width="9.140625" style="41" customWidth="1"/>
    <col min="15357" max="15357" width="37.7109375" style="41" customWidth="1"/>
    <col min="15358" max="15358" width="9.140625" style="41" customWidth="1"/>
    <col min="15359" max="15359" width="12.85546875" style="41" customWidth="1"/>
    <col min="15360" max="15360" width="0" style="41" hidden="1"/>
    <col min="15361" max="15361" width="9.140625" style="41" customWidth="1"/>
    <col min="15362" max="15362" width="37.7109375" style="41" customWidth="1"/>
    <col min="15363" max="15363" width="11.28515625" style="41" bestFit="1" customWidth="1"/>
    <col min="15364" max="15364" width="12.85546875" style="41" customWidth="1"/>
    <col min="15365" max="15366" width="0" style="41" hidden="1" customWidth="1"/>
    <col min="15367" max="15367" width="11" style="41" customWidth="1"/>
    <col min="15368" max="15368" width="15.5703125" style="41" customWidth="1"/>
    <col min="15369" max="15370" width="18.28515625" style="41" customWidth="1"/>
    <col min="15371" max="15371" width="64.85546875" style="41" customWidth="1"/>
    <col min="15372" max="15372" width="32.28515625" style="41" customWidth="1"/>
    <col min="15373" max="15612" width="9.140625" style="41" customWidth="1"/>
    <col min="15613" max="15613" width="37.7109375" style="41" customWidth="1"/>
    <col min="15614" max="15614" width="9.140625" style="41" customWidth="1"/>
    <col min="15615" max="15615" width="12.85546875" style="41" customWidth="1"/>
    <col min="15616" max="15616" width="0" style="41" hidden="1"/>
    <col min="15617" max="15617" width="9.140625" style="41" customWidth="1"/>
    <col min="15618" max="15618" width="37.7109375" style="41" customWidth="1"/>
    <col min="15619" max="15619" width="11.28515625" style="41" bestFit="1" customWidth="1"/>
    <col min="15620" max="15620" width="12.85546875" style="41" customWidth="1"/>
    <col min="15621" max="15622" width="0" style="41" hidden="1" customWidth="1"/>
    <col min="15623" max="15623" width="11" style="41" customWidth="1"/>
    <col min="15624" max="15624" width="15.5703125" style="41" customWidth="1"/>
    <col min="15625" max="15626" width="18.28515625" style="41" customWidth="1"/>
    <col min="15627" max="15627" width="64.85546875" style="41" customWidth="1"/>
    <col min="15628" max="15628" width="32.28515625" style="41" customWidth="1"/>
    <col min="15629" max="15868" width="9.140625" style="41" customWidth="1"/>
    <col min="15869" max="15869" width="37.7109375" style="41" customWidth="1"/>
    <col min="15870" max="15870" width="9.140625" style="41" customWidth="1"/>
    <col min="15871" max="15871" width="12.85546875" style="41" customWidth="1"/>
    <col min="15872" max="15872" width="0" style="41" hidden="1"/>
    <col min="15873" max="15873" width="9.140625" style="41" customWidth="1"/>
    <col min="15874" max="15874" width="37.7109375" style="41" customWidth="1"/>
    <col min="15875" max="15875" width="11.28515625" style="41" bestFit="1" customWidth="1"/>
    <col min="15876" max="15876" width="12.85546875" style="41" customWidth="1"/>
    <col min="15877" max="15878" width="0" style="41" hidden="1" customWidth="1"/>
    <col min="15879" max="15879" width="11" style="41" customWidth="1"/>
    <col min="15880" max="15880" width="15.5703125" style="41" customWidth="1"/>
    <col min="15881" max="15882" width="18.28515625" style="41" customWidth="1"/>
    <col min="15883" max="15883" width="64.85546875" style="41" customWidth="1"/>
    <col min="15884" max="15884" width="32.28515625" style="41" customWidth="1"/>
    <col min="15885" max="16124" width="9.140625" style="41" customWidth="1"/>
    <col min="16125" max="16125" width="37.7109375" style="41" customWidth="1"/>
    <col min="16126" max="16126" width="9.140625" style="41" customWidth="1"/>
    <col min="16127" max="16127" width="12.85546875" style="41" customWidth="1"/>
    <col min="16128" max="16128" width="0" style="41" hidden="1"/>
    <col min="16129" max="16129" width="9.140625" style="41" customWidth="1"/>
    <col min="16130" max="16130" width="37.7109375" style="41" customWidth="1"/>
    <col min="16131" max="16131" width="11.28515625" style="41" bestFit="1" customWidth="1"/>
    <col min="16132" max="16132" width="12.85546875" style="41" customWidth="1"/>
    <col min="16133" max="16134" width="0" style="41" hidden="1" customWidth="1"/>
    <col min="16135" max="16135" width="11" style="41" customWidth="1"/>
    <col min="16136" max="16136" width="15.5703125" style="41" customWidth="1"/>
    <col min="16137" max="16138" width="18.28515625" style="41" customWidth="1"/>
    <col min="16139" max="16139" width="64.85546875" style="41" customWidth="1"/>
    <col min="16140" max="16140" width="32.28515625" style="41" customWidth="1"/>
    <col min="16141" max="16380" width="9.140625" style="41" customWidth="1"/>
    <col min="16381" max="16381" width="37.7109375" style="41" customWidth="1"/>
    <col min="16382" max="16382" width="9.140625" style="41" customWidth="1"/>
    <col min="16383" max="16383" width="12.85546875" style="41" customWidth="1"/>
    <col min="16384" max="16384" width="0" style="41"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9" t="s">
        <v>213</v>
      </c>
      <c r="B5" s="219"/>
      <c r="C5" s="219"/>
      <c r="D5" s="219"/>
      <c r="E5" s="219"/>
      <c r="F5" s="219"/>
      <c r="G5" s="219"/>
      <c r="H5" s="219"/>
      <c r="I5" s="219"/>
      <c r="J5" s="219"/>
      <c r="K5" s="219"/>
      <c r="L5" s="219"/>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4"/>
    </row>
    <row r="7" spans="1:44" ht="18.75" x14ac:dyDescent="0.25">
      <c r="A7" s="223" t="s">
        <v>6</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26" t="str">
        <f>'[2]1. паспорт местоположение'!A9:C9</f>
        <v xml:space="preserve">     ПАО "МРСК Северного Кавказа"</v>
      </c>
      <c r="B9" s="226"/>
      <c r="C9" s="226"/>
      <c r="D9" s="226"/>
      <c r="E9" s="226"/>
      <c r="F9" s="226"/>
      <c r="G9" s="226"/>
      <c r="H9" s="226"/>
      <c r="I9" s="226"/>
      <c r="J9" s="226"/>
      <c r="K9" s="226"/>
      <c r="L9" s="226"/>
    </row>
    <row r="10" spans="1:44" x14ac:dyDescent="0.25">
      <c r="A10" s="220" t="s">
        <v>5</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6" t="str">
        <f>'1. паспорт местоположение'!A12:C12</f>
        <v>G_stf 00004</v>
      </c>
      <c r="B12" s="226"/>
      <c r="C12" s="226"/>
      <c r="D12" s="226"/>
      <c r="E12" s="226"/>
      <c r="F12" s="226"/>
      <c r="G12" s="226"/>
      <c r="H12" s="226"/>
      <c r="I12" s="226"/>
      <c r="J12" s="226"/>
      <c r="K12" s="226"/>
      <c r="L12" s="226"/>
    </row>
    <row r="13" spans="1:44" x14ac:dyDescent="0.25">
      <c r="A13" s="220" t="s">
        <v>4</v>
      </c>
      <c r="B13" s="220"/>
      <c r="C13" s="220"/>
      <c r="D13" s="220"/>
      <c r="E13" s="220"/>
      <c r="F13" s="220"/>
      <c r="G13" s="220"/>
      <c r="H13" s="220"/>
      <c r="I13" s="220"/>
      <c r="J13" s="220"/>
      <c r="K13" s="220"/>
      <c r="L13" s="220"/>
    </row>
    <row r="14" spans="1:44" ht="18.75" x14ac:dyDescent="0.25">
      <c r="A14" s="227"/>
      <c r="B14" s="227"/>
      <c r="C14" s="227"/>
      <c r="D14" s="227"/>
      <c r="E14" s="227"/>
      <c r="F14" s="227"/>
      <c r="G14" s="227"/>
      <c r="H14" s="227"/>
      <c r="I14" s="227"/>
      <c r="J14" s="227"/>
      <c r="K14" s="227"/>
      <c r="L14" s="227"/>
    </row>
    <row r="15" spans="1:44" x14ac:dyDescent="0.25">
      <c r="A15" s="226" t="str">
        <f>'1. паспорт местоположение'!A15:C15</f>
        <v>Схема и программа развития электроэнергетики Став. края на 2014-2018 годы</v>
      </c>
      <c r="B15" s="226"/>
      <c r="C15" s="226"/>
      <c r="D15" s="226"/>
      <c r="E15" s="226"/>
      <c r="F15" s="226"/>
      <c r="G15" s="226"/>
      <c r="H15" s="226"/>
      <c r="I15" s="226"/>
      <c r="J15" s="226"/>
      <c r="K15" s="226"/>
      <c r="L15" s="226"/>
    </row>
    <row r="16" spans="1:44" x14ac:dyDescent="0.25">
      <c r="A16" s="220" t="s">
        <v>2</v>
      </c>
      <c r="B16" s="220"/>
      <c r="C16" s="220"/>
      <c r="D16" s="220"/>
      <c r="E16" s="220"/>
      <c r="F16" s="220"/>
      <c r="G16" s="220"/>
      <c r="H16" s="220"/>
      <c r="I16" s="220"/>
      <c r="J16" s="220"/>
      <c r="K16" s="220"/>
      <c r="L16" s="220"/>
    </row>
    <row r="17" spans="1:12" ht="15.75" customHeight="1" x14ac:dyDescent="0.25">
      <c r="L17" s="107"/>
    </row>
    <row r="18" spans="1:12" x14ac:dyDescent="0.25">
      <c r="K18" s="108"/>
    </row>
    <row r="19" spans="1:12" ht="15.75" customHeight="1" x14ac:dyDescent="0.25">
      <c r="A19" s="289" t="s">
        <v>214</v>
      </c>
      <c r="B19" s="289"/>
      <c r="C19" s="289"/>
      <c r="D19" s="289"/>
      <c r="E19" s="289"/>
      <c r="F19" s="289"/>
      <c r="G19" s="289"/>
      <c r="H19" s="289"/>
      <c r="I19" s="289"/>
      <c r="J19" s="289"/>
      <c r="K19" s="289"/>
      <c r="L19" s="289"/>
    </row>
    <row r="20" spans="1:12" x14ac:dyDescent="0.25">
      <c r="A20" s="104"/>
      <c r="B20" s="104"/>
      <c r="C20" s="109"/>
      <c r="D20" s="109"/>
      <c r="E20" s="109"/>
      <c r="F20" s="109"/>
      <c r="G20" s="109"/>
      <c r="H20" s="109"/>
      <c r="I20" s="109"/>
      <c r="J20" s="109"/>
      <c r="K20" s="109"/>
      <c r="L20" s="109"/>
    </row>
    <row r="21" spans="1:12" ht="28.5" customHeight="1" x14ac:dyDescent="0.25">
      <c r="A21" s="283" t="s">
        <v>215</v>
      </c>
      <c r="B21" s="283" t="s">
        <v>216</v>
      </c>
      <c r="C21" s="284" t="s">
        <v>217</v>
      </c>
      <c r="D21" s="284"/>
      <c r="E21" s="284"/>
      <c r="F21" s="284"/>
      <c r="G21" s="284"/>
      <c r="H21" s="284"/>
      <c r="I21" s="285" t="s">
        <v>218</v>
      </c>
      <c r="J21" s="286" t="s">
        <v>219</v>
      </c>
      <c r="K21" s="283" t="s">
        <v>220</v>
      </c>
      <c r="L21" s="279" t="s">
        <v>221</v>
      </c>
    </row>
    <row r="22" spans="1:12" ht="58.5" customHeight="1" x14ac:dyDescent="0.25">
      <c r="A22" s="283"/>
      <c r="B22" s="283"/>
      <c r="C22" s="280" t="s">
        <v>0</v>
      </c>
      <c r="D22" s="280"/>
      <c r="E22" s="110"/>
      <c r="F22" s="111"/>
      <c r="G22" s="281" t="s">
        <v>421</v>
      </c>
      <c r="H22" s="282"/>
      <c r="I22" s="285"/>
      <c r="J22" s="287"/>
      <c r="K22" s="283"/>
      <c r="L22" s="279"/>
    </row>
    <row r="23" spans="1:12" ht="236.25" x14ac:dyDescent="0.25">
      <c r="A23" s="283"/>
      <c r="B23" s="283"/>
      <c r="C23" s="112" t="s">
        <v>222</v>
      </c>
      <c r="D23" s="112" t="s">
        <v>223</v>
      </c>
      <c r="E23" s="112" t="s">
        <v>222</v>
      </c>
      <c r="F23" s="112" t="s">
        <v>223</v>
      </c>
      <c r="G23" s="112" t="s">
        <v>222</v>
      </c>
      <c r="H23" s="112" t="s">
        <v>223</v>
      </c>
      <c r="I23" s="285"/>
      <c r="J23" s="288"/>
      <c r="K23" s="283"/>
      <c r="L23" s="279"/>
    </row>
    <row r="24" spans="1:12" x14ac:dyDescent="0.25">
      <c r="A24" s="103">
        <v>1</v>
      </c>
      <c r="B24" s="103">
        <v>2</v>
      </c>
      <c r="C24" s="112">
        <v>3</v>
      </c>
      <c r="D24" s="112">
        <v>4</v>
      </c>
      <c r="E24" s="112">
        <v>5</v>
      </c>
      <c r="F24" s="112">
        <v>6</v>
      </c>
      <c r="G24" s="112">
        <v>7</v>
      </c>
      <c r="H24" s="112">
        <v>8</v>
      </c>
      <c r="I24" s="112">
        <v>9</v>
      </c>
      <c r="J24" s="112">
        <v>10</v>
      </c>
      <c r="K24" s="112">
        <v>11</v>
      </c>
      <c r="L24" s="112">
        <v>12</v>
      </c>
    </row>
    <row r="25" spans="1:12" ht="31.5" x14ac:dyDescent="0.25">
      <c r="A25" s="113">
        <v>1</v>
      </c>
      <c r="B25" s="114" t="s">
        <v>224</v>
      </c>
      <c r="C25" s="118" t="s">
        <v>280</v>
      </c>
      <c r="D25" s="118" t="s">
        <v>280</v>
      </c>
      <c r="E25" s="118" t="s">
        <v>280</v>
      </c>
      <c r="F25" s="118" t="s">
        <v>280</v>
      </c>
      <c r="G25" s="118" t="s">
        <v>280</v>
      </c>
      <c r="H25" s="118" t="s">
        <v>280</v>
      </c>
      <c r="I25" s="202" t="s">
        <v>280</v>
      </c>
      <c r="J25" s="202" t="s">
        <v>280</v>
      </c>
      <c r="K25" s="200" t="s">
        <v>280</v>
      </c>
      <c r="L25" s="201" t="s">
        <v>280</v>
      </c>
    </row>
    <row r="26" spans="1:12" ht="21.75" customHeight="1" x14ac:dyDescent="0.25">
      <c r="A26" s="113" t="s">
        <v>225</v>
      </c>
      <c r="B26" s="115" t="s">
        <v>226</v>
      </c>
      <c r="C26" s="118" t="s">
        <v>280</v>
      </c>
      <c r="D26" s="118" t="s">
        <v>280</v>
      </c>
      <c r="E26" s="117" t="s">
        <v>280</v>
      </c>
      <c r="F26" s="117" t="s">
        <v>280</v>
      </c>
      <c r="G26" s="116" t="s">
        <v>280</v>
      </c>
      <c r="H26" s="117" t="s">
        <v>280</v>
      </c>
      <c r="I26" s="202" t="s">
        <v>280</v>
      </c>
      <c r="J26" s="202" t="s">
        <v>280</v>
      </c>
      <c r="K26" s="200" t="s">
        <v>280</v>
      </c>
      <c r="L26" s="200" t="s">
        <v>280</v>
      </c>
    </row>
    <row r="27" spans="1:12" s="43" customFormat="1" ht="39" customHeight="1" x14ac:dyDescent="0.25">
      <c r="A27" s="113" t="s">
        <v>227</v>
      </c>
      <c r="B27" s="115" t="s">
        <v>228</v>
      </c>
      <c r="C27" s="118" t="s">
        <v>280</v>
      </c>
      <c r="D27" s="118" t="s">
        <v>280</v>
      </c>
      <c r="E27" s="116" t="s">
        <v>280</v>
      </c>
      <c r="F27" s="116" t="s">
        <v>280</v>
      </c>
      <c r="G27" s="116" t="s">
        <v>280</v>
      </c>
      <c r="H27" s="116" t="s">
        <v>280</v>
      </c>
      <c r="I27" s="202" t="s">
        <v>280</v>
      </c>
      <c r="J27" s="202" t="s">
        <v>280</v>
      </c>
      <c r="K27" s="200" t="s">
        <v>280</v>
      </c>
      <c r="L27" s="200" t="s">
        <v>280</v>
      </c>
    </row>
    <row r="28" spans="1:12" s="43" customFormat="1" ht="70.5" customHeight="1" x14ac:dyDescent="0.25">
      <c r="A28" s="113" t="s">
        <v>229</v>
      </c>
      <c r="B28" s="115" t="s">
        <v>230</v>
      </c>
      <c r="C28" s="118" t="s">
        <v>280</v>
      </c>
      <c r="D28" s="118" t="s">
        <v>280</v>
      </c>
      <c r="E28" s="118" t="s">
        <v>280</v>
      </c>
      <c r="F28" s="118" t="s">
        <v>280</v>
      </c>
      <c r="G28" s="118" t="s">
        <v>280</v>
      </c>
      <c r="H28" s="118" t="s">
        <v>280</v>
      </c>
      <c r="I28" s="202" t="s">
        <v>280</v>
      </c>
      <c r="J28" s="202" t="s">
        <v>280</v>
      </c>
      <c r="K28" s="200" t="s">
        <v>280</v>
      </c>
      <c r="L28" s="200" t="s">
        <v>280</v>
      </c>
    </row>
    <row r="29" spans="1:12" s="43" customFormat="1" ht="54" customHeight="1" x14ac:dyDescent="0.25">
      <c r="A29" s="113" t="s">
        <v>231</v>
      </c>
      <c r="B29" s="115" t="s">
        <v>232</v>
      </c>
      <c r="C29" s="118" t="s">
        <v>280</v>
      </c>
      <c r="D29" s="118" t="s">
        <v>280</v>
      </c>
      <c r="E29" s="116" t="s">
        <v>280</v>
      </c>
      <c r="F29" s="116" t="s">
        <v>280</v>
      </c>
      <c r="G29" s="116" t="s">
        <v>280</v>
      </c>
      <c r="H29" s="116" t="s">
        <v>280</v>
      </c>
      <c r="I29" s="202" t="s">
        <v>280</v>
      </c>
      <c r="J29" s="202" t="s">
        <v>280</v>
      </c>
      <c r="K29" s="200" t="s">
        <v>280</v>
      </c>
      <c r="L29" s="200" t="s">
        <v>280</v>
      </c>
    </row>
    <row r="30" spans="1:12" s="43" customFormat="1" ht="42" customHeight="1" x14ac:dyDescent="0.25">
      <c r="A30" s="113" t="s">
        <v>233</v>
      </c>
      <c r="B30" s="115" t="s">
        <v>234</v>
      </c>
      <c r="C30" s="118" t="s">
        <v>280</v>
      </c>
      <c r="D30" s="118" t="s">
        <v>280</v>
      </c>
      <c r="E30" s="116" t="s">
        <v>280</v>
      </c>
      <c r="F30" s="116" t="s">
        <v>280</v>
      </c>
      <c r="G30" s="116" t="s">
        <v>280</v>
      </c>
      <c r="H30" s="116" t="s">
        <v>280</v>
      </c>
      <c r="I30" s="202" t="s">
        <v>280</v>
      </c>
      <c r="J30" s="202" t="s">
        <v>280</v>
      </c>
      <c r="K30" s="200" t="s">
        <v>280</v>
      </c>
      <c r="L30" s="200" t="s">
        <v>280</v>
      </c>
    </row>
    <row r="31" spans="1:12" s="43" customFormat="1" ht="37.5" customHeight="1" x14ac:dyDescent="0.25">
      <c r="A31" s="113" t="s">
        <v>235</v>
      </c>
      <c r="B31" s="119" t="s">
        <v>236</v>
      </c>
      <c r="C31" s="118" t="s">
        <v>280</v>
      </c>
      <c r="D31" s="118" t="s">
        <v>280</v>
      </c>
      <c r="E31" s="117" t="s">
        <v>280</v>
      </c>
      <c r="F31" s="117" t="s">
        <v>280</v>
      </c>
      <c r="G31" s="116">
        <v>41275</v>
      </c>
      <c r="H31" s="117">
        <v>41426</v>
      </c>
      <c r="I31" s="202">
        <v>100</v>
      </c>
      <c r="J31" s="202">
        <v>100</v>
      </c>
      <c r="K31" s="200" t="s">
        <v>280</v>
      </c>
      <c r="L31" s="200" t="s">
        <v>280</v>
      </c>
    </row>
    <row r="32" spans="1:12" s="43" customFormat="1" ht="31.5" x14ac:dyDescent="0.25">
      <c r="A32" s="113" t="s">
        <v>237</v>
      </c>
      <c r="B32" s="119" t="s">
        <v>238</v>
      </c>
      <c r="C32" s="118" t="s">
        <v>280</v>
      </c>
      <c r="D32" s="118" t="s">
        <v>280</v>
      </c>
      <c r="E32" s="117" t="s">
        <v>280</v>
      </c>
      <c r="F32" s="117" t="s">
        <v>280</v>
      </c>
      <c r="G32" s="116">
        <v>41275</v>
      </c>
      <c r="H32" s="117">
        <v>41426</v>
      </c>
      <c r="I32" s="202">
        <v>100</v>
      </c>
      <c r="J32" s="202">
        <v>100</v>
      </c>
      <c r="K32" s="200" t="s">
        <v>280</v>
      </c>
      <c r="L32" s="200" t="s">
        <v>280</v>
      </c>
    </row>
    <row r="33" spans="1:12" s="43" customFormat="1" ht="37.5" customHeight="1" x14ac:dyDescent="0.25">
      <c r="A33" s="113" t="s">
        <v>239</v>
      </c>
      <c r="B33" s="119" t="s">
        <v>240</v>
      </c>
      <c r="C33" s="118" t="s">
        <v>280</v>
      </c>
      <c r="D33" s="118" t="s">
        <v>280</v>
      </c>
      <c r="E33" s="117" t="s">
        <v>280</v>
      </c>
      <c r="F33" s="117" t="s">
        <v>280</v>
      </c>
      <c r="G33" s="116">
        <v>41275</v>
      </c>
      <c r="H33" s="117">
        <v>41426</v>
      </c>
      <c r="I33" s="202">
        <v>100</v>
      </c>
      <c r="J33" s="202">
        <v>100</v>
      </c>
      <c r="K33" s="200" t="s">
        <v>280</v>
      </c>
      <c r="L33" s="200" t="s">
        <v>280</v>
      </c>
    </row>
    <row r="34" spans="1:12" s="43" customFormat="1" ht="47.25" customHeight="1" x14ac:dyDescent="0.25">
      <c r="A34" s="113" t="s">
        <v>241</v>
      </c>
      <c r="B34" s="119" t="s">
        <v>242</v>
      </c>
      <c r="C34" s="118" t="s">
        <v>280</v>
      </c>
      <c r="D34" s="118" t="s">
        <v>280</v>
      </c>
      <c r="E34" s="117" t="s">
        <v>280</v>
      </c>
      <c r="F34" s="117" t="s">
        <v>280</v>
      </c>
      <c r="G34" s="116" t="s">
        <v>280</v>
      </c>
      <c r="H34" s="117" t="s">
        <v>280</v>
      </c>
      <c r="I34" s="202" t="s">
        <v>280</v>
      </c>
      <c r="J34" s="202" t="s">
        <v>280</v>
      </c>
      <c r="K34" s="118" t="s">
        <v>280</v>
      </c>
      <c r="L34" s="200" t="s">
        <v>280</v>
      </c>
    </row>
    <row r="35" spans="1:12" s="43" customFormat="1" ht="31.5" x14ac:dyDescent="0.25">
      <c r="A35" s="113" t="s">
        <v>243</v>
      </c>
      <c r="B35" s="119" t="s">
        <v>244</v>
      </c>
      <c r="C35" s="118" t="s">
        <v>280</v>
      </c>
      <c r="D35" s="118" t="s">
        <v>280</v>
      </c>
      <c r="E35" s="118" t="s">
        <v>280</v>
      </c>
      <c r="F35" s="118" t="s">
        <v>280</v>
      </c>
      <c r="G35" s="118" t="s">
        <v>280</v>
      </c>
      <c r="H35" s="118" t="s">
        <v>280</v>
      </c>
      <c r="I35" s="118" t="s">
        <v>280</v>
      </c>
      <c r="J35" s="118" t="s">
        <v>280</v>
      </c>
      <c r="K35" s="118" t="s">
        <v>280</v>
      </c>
      <c r="L35" s="200" t="s">
        <v>280</v>
      </c>
    </row>
    <row r="36" spans="1:12" ht="37.5" customHeight="1" x14ac:dyDescent="0.25">
      <c r="A36" s="113" t="s">
        <v>245</v>
      </c>
      <c r="B36" s="119" t="s">
        <v>246</v>
      </c>
      <c r="C36" s="118" t="s">
        <v>280</v>
      </c>
      <c r="D36" s="118" t="s">
        <v>280</v>
      </c>
      <c r="E36" s="116" t="s">
        <v>280</v>
      </c>
      <c r="F36" s="116" t="s">
        <v>280</v>
      </c>
      <c r="G36" s="116" t="s">
        <v>280</v>
      </c>
      <c r="H36" s="116" t="s">
        <v>280</v>
      </c>
      <c r="I36" s="202" t="s">
        <v>280</v>
      </c>
      <c r="J36" s="202" t="s">
        <v>280</v>
      </c>
      <c r="K36" s="200" t="s">
        <v>280</v>
      </c>
      <c r="L36" s="200" t="s">
        <v>280</v>
      </c>
    </row>
    <row r="37" spans="1:12" ht="31.5" x14ac:dyDescent="0.25">
      <c r="A37" s="113" t="s">
        <v>247</v>
      </c>
      <c r="B37" s="119" t="s">
        <v>248</v>
      </c>
      <c r="C37" s="118" t="s">
        <v>280</v>
      </c>
      <c r="D37" s="118" t="s">
        <v>280</v>
      </c>
      <c r="E37" s="116" t="s">
        <v>280</v>
      </c>
      <c r="F37" s="116" t="s">
        <v>280</v>
      </c>
      <c r="G37" s="116" t="s">
        <v>280</v>
      </c>
      <c r="H37" s="116" t="s">
        <v>280</v>
      </c>
      <c r="I37" s="202" t="s">
        <v>280</v>
      </c>
      <c r="J37" s="202" t="s">
        <v>280</v>
      </c>
      <c r="K37" s="200" t="s">
        <v>280</v>
      </c>
      <c r="L37" s="200" t="s">
        <v>280</v>
      </c>
    </row>
    <row r="38" spans="1:12" x14ac:dyDescent="0.25">
      <c r="A38" s="113" t="s">
        <v>249</v>
      </c>
      <c r="B38" s="114" t="s">
        <v>250</v>
      </c>
      <c r="C38" s="118" t="s">
        <v>280</v>
      </c>
      <c r="D38" s="118" t="s">
        <v>280</v>
      </c>
      <c r="E38" s="200" t="s">
        <v>280</v>
      </c>
      <c r="F38" s="200" t="s">
        <v>280</v>
      </c>
      <c r="G38" s="200" t="s">
        <v>280</v>
      </c>
      <c r="H38" s="200" t="s">
        <v>280</v>
      </c>
      <c r="I38" s="203" t="s">
        <v>280</v>
      </c>
      <c r="J38" s="203" t="s">
        <v>280</v>
      </c>
      <c r="K38" s="200" t="s">
        <v>280</v>
      </c>
      <c r="L38" s="200" t="s">
        <v>280</v>
      </c>
    </row>
    <row r="39" spans="1:12" ht="63" x14ac:dyDescent="0.25">
      <c r="A39" s="113">
        <v>2</v>
      </c>
      <c r="B39" s="119" t="s">
        <v>251</v>
      </c>
      <c r="C39" s="118" t="s">
        <v>280</v>
      </c>
      <c r="D39" s="118" t="s">
        <v>280</v>
      </c>
      <c r="E39" s="200" t="s">
        <v>280</v>
      </c>
      <c r="F39" s="200" t="s">
        <v>280</v>
      </c>
      <c r="G39" s="120" t="s">
        <v>280</v>
      </c>
      <c r="H39" s="120" t="s">
        <v>280</v>
      </c>
      <c r="I39" s="203" t="s">
        <v>280</v>
      </c>
      <c r="J39" s="203" t="s">
        <v>280</v>
      </c>
      <c r="K39" s="200" t="s">
        <v>280</v>
      </c>
      <c r="L39" s="200" t="s">
        <v>280</v>
      </c>
    </row>
    <row r="40" spans="1:12" ht="33.75" customHeight="1" x14ac:dyDescent="0.25">
      <c r="A40" s="113" t="s">
        <v>252</v>
      </c>
      <c r="B40" s="119" t="s">
        <v>253</v>
      </c>
      <c r="C40" s="118" t="s">
        <v>280</v>
      </c>
      <c r="D40" s="118" t="s">
        <v>280</v>
      </c>
      <c r="E40" s="200" t="s">
        <v>280</v>
      </c>
      <c r="F40" s="200" t="s">
        <v>280</v>
      </c>
      <c r="G40" s="121" t="s">
        <v>280</v>
      </c>
      <c r="H40" s="122" t="s">
        <v>280</v>
      </c>
      <c r="I40" s="203" t="s">
        <v>280</v>
      </c>
      <c r="J40" s="203" t="s">
        <v>280</v>
      </c>
      <c r="K40" s="200" t="s">
        <v>280</v>
      </c>
      <c r="L40" s="200" t="s">
        <v>280</v>
      </c>
    </row>
    <row r="41" spans="1:12" ht="63" customHeight="1" x14ac:dyDescent="0.25">
      <c r="A41" s="113" t="s">
        <v>254</v>
      </c>
      <c r="B41" s="114" t="s">
        <v>255</v>
      </c>
      <c r="C41" s="118" t="s">
        <v>280</v>
      </c>
      <c r="D41" s="118" t="s">
        <v>280</v>
      </c>
      <c r="E41" s="200" t="s">
        <v>280</v>
      </c>
      <c r="F41" s="200" t="s">
        <v>280</v>
      </c>
      <c r="G41" s="200" t="s">
        <v>280</v>
      </c>
      <c r="H41" s="200" t="s">
        <v>280</v>
      </c>
      <c r="I41" s="203" t="s">
        <v>280</v>
      </c>
      <c r="J41" s="203" t="s">
        <v>280</v>
      </c>
      <c r="K41" s="200" t="s">
        <v>280</v>
      </c>
      <c r="L41" s="200" t="s">
        <v>280</v>
      </c>
    </row>
    <row r="42" spans="1:12" ht="58.5" customHeight="1" x14ac:dyDescent="0.25">
      <c r="A42" s="113">
        <v>3</v>
      </c>
      <c r="B42" s="119" t="s">
        <v>256</v>
      </c>
      <c r="C42" s="118" t="s">
        <v>280</v>
      </c>
      <c r="D42" s="118" t="s">
        <v>280</v>
      </c>
      <c r="E42" s="200" t="s">
        <v>280</v>
      </c>
      <c r="F42" s="200" t="s">
        <v>280</v>
      </c>
      <c r="G42" s="121" t="s">
        <v>280</v>
      </c>
      <c r="H42" s="121" t="s">
        <v>280</v>
      </c>
      <c r="I42" s="203" t="s">
        <v>280</v>
      </c>
      <c r="J42" s="203" t="s">
        <v>280</v>
      </c>
      <c r="K42" s="200" t="s">
        <v>280</v>
      </c>
      <c r="L42" s="200" t="s">
        <v>280</v>
      </c>
    </row>
    <row r="43" spans="1:12" ht="34.5" customHeight="1" x14ac:dyDescent="0.25">
      <c r="A43" s="113" t="s">
        <v>257</v>
      </c>
      <c r="B43" s="119" t="s">
        <v>258</v>
      </c>
      <c r="C43" s="118" t="s">
        <v>280</v>
      </c>
      <c r="D43" s="118" t="s">
        <v>280</v>
      </c>
      <c r="E43" s="200" t="s">
        <v>280</v>
      </c>
      <c r="F43" s="200" t="s">
        <v>280</v>
      </c>
      <c r="G43" s="121" t="s">
        <v>280</v>
      </c>
      <c r="H43" s="122" t="s">
        <v>280</v>
      </c>
      <c r="I43" s="203" t="s">
        <v>280</v>
      </c>
      <c r="J43" s="203" t="s">
        <v>280</v>
      </c>
      <c r="K43" s="200" t="s">
        <v>280</v>
      </c>
      <c r="L43" s="200" t="s">
        <v>280</v>
      </c>
    </row>
    <row r="44" spans="1:12" ht="24.75" customHeight="1" x14ac:dyDescent="0.25">
      <c r="A44" s="113" t="s">
        <v>259</v>
      </c>
      <c r="B44" s="119" t="s">
        <v>260</v>
      </c>
      <c r="C44" s="118" t="s">
        <v>280</v>
      </c>
      <c r="D44" s="118" t="s">
        <v>280</v>
      </c>
      <c r="E44" s="200" t="s">
        <v>280</v>
      </c>
      <c r="F44" s="200" t="s">
        <v>280</v>
      </c>
      <c r="G44" s="121" t="s">
        <v>280</v>
      </c>
      <c r="H44" s="123" t="s">
        <v>280</v>
      </c>
      <c r="I44" s="203" t="s">
        <v>280</v>
      </c>
      <c r="J44" s="203" t="s">
        <v>280</v>
      </c>
      <c r="K44" s="200" t="s">
        <v>280</v>
      </c>
      <c r="L44" s="200" t="s">
        <v>280</v>
      </c>
    </row>
    <row r="45" spans="1:12" ht="90.75" customHeight="1" x14ac:dyDescent="0.25">
      <c r="A45" s="113" t="s">
        <v>261</v>
      </c>
      <c r="B45" s="119" t="s">
        <v>262</v>
      </c>
      <c r="C45" s="118" t="s">
        <v>280</v>
      </c>
      <c r="D45" s="118" t="s">
        <v>280</v>
      </c>
      <c r="E45" s="200" t="s">
        <v>280</v>
      </c>
      <c r="F45" s="200" t="s">
        <v>280</v>
      </c>
      <c r="G45" s="200" t="s">
        <v>280</v>
      </c>
      <c r="H45" s="200" t="s">
        <v>280</v>
      </c>
      <c r="I45" s="203" t="s">
        <v>280</v>
      </c>
      <c r="J45" s="203" t="s">
        <v>280</v>
      </c>
      <c r="K45" s="200" t="s">
        <v>280</v>
      </c>
      <c r="L45" s="200" t="s">
        <v>280</v>
      </c>
    </row>
    <row r="46" spans="1:12" ht="167.25" customHeight="1" x14ac:dyDescent="0.25">
      <c r="A46" s="113" t="s">
        <v>263</v>
      </c>
      <c r="B46" s="119" t="s">
        <v>264</v>
      </c>
      <c r="C46" s="118" t="s">
        <v>280</v>
      </c>
      <c r="D46" s="118" t="s">
        <v>280</v>
      </c>
      <c r="E46" s="200" t="s">
        <v>280</v>
      </c>
      <c r="F46" s="200" t="s">
        <v>280</v>
      </c>
      <c r="G46" s="200" t="s">
        <v>280</v>
      </c>
      <c r="H46" s="200" t="s">
        <v>280</v>
      </c>
      <c r="I46" s="203" t="s">
        <v>280</v>
      </c>
      <c r="J46" s="203" t="s">
        <v>280</v>
      </c>
      <c r="K46" s="200" t="s">
        <v>280</v>
      </c>
      <c r="L46" s="200" t="s">
        <v>280</v>
      </c>
    </row>
    <row r="47" spans="1:12" ht="30.75" customHeight="1" x14ac:dyDescent="0.25">
      <c r="A47" s="113" t="s">
        <v>265</v>
      </c>
      <c r="B47" s="119" t="s">
        <v>266</v>
      </c>
      <c r="C47" s="118" t="s">
        <v>280</v>
      </c>
      <c r="D47" s="118" t="s">
        <v>280</v>
      </c>
      <c r="E47" s="200" t="s">
        <v>280</v>
      </c>
      <c r="F47" s="200" t="s">
        <v>280</v>
      </c>
      <c r="G47" s="200" t="s">
        <v>280</v>
      </c>
      <c r="H47" s="200" t="s">
        <v>280</v>
      </c>
      <c r="I47" s="203" t="s">
        <v>280</v>
      </c>
      <c r="J47" s="203" t="s">
        <v>280</v>
      </c>
      <c r="K47" s="200" t="s">
        <v>280</v>
      </c>
      <c r="L47" s="200" t="s">
        <v>280</v>
      </c>
    </row>
    <row r="48" spans="1:12" ht="37.5" customHeight="1" x14ac:dyDescent="0.25">
      <c r="A48" s="113" t="s">
        <v>267</v>
      </c>
      <c r="B48" s="114" t="s">
        <v>268</v>
      </c>
      <c r="C48" s="118" t="s">
        <v>280</v>
      </c>
      <c r="D48" s="118" t="s">
        <v>280</v>
      </c>
      <c r="E48" s="200" t="s">
        <v>280</v>
      </c>
      <c r="F48" s="200" t="s">
        <v>280</v>
      </c>
      <c r="G48" s="200" t="s">
        <v>280</v>
      </c>
      <c r="H48" s="200" t="s">
        <v>280</v>
      </c>
      <c r="I48" s="203" t="s">
        <v>280</v>
      </c>
      <c r="J48" s="203" t="s">
        <v>280</v>
      </c>
      <c r="K48" s="200" t="s">
        <v>280</v>
      </c>
      <c r="L48" s="200" t="s">
        <v>280</v>
      </c>
    </row>
    <row r="49" spans="1:12" ht="35.25" customHeight="1" x14ac:dyDescent="0.25">
      <c r="A49" s="113">
        <v>4</v>
      </c>
      <c r="B49" s="119" t="s">
        <v>269</v>
      </c>
      <c r="C49" s="118" t="s">
        <v>280</v>
      </c>
      <c r="D49" s="118" t="s">
        <v>280</v>
      </c>
      <c r="E49" s="200" t="s">
        <v>280</v>
      </c>
      <c r="F49" s="200" t="s">
        <v>280</v>
      </c>
      <c r="G49" s="200" t="s">
        <v>280</v>
      </c>
      <c r="H49" s="200" t="s">
        <v>280</v>
      </c>
      <c r="I49" s="203" t="s">
        <v>280</v>
      </c>
      <c r="J49" s="203" t="s">
        <v>280</v>
      </c>
      <c r="K49" s="200" t="s">
        <v>280</v>
      </c>
      <c r="L49" s="200" t="s">
        <v>280</v>
      </c>
    </row>
    <row r="50" spans="1:12" ht="86.25" customHeight="1" x14ac:dyDescent="0.25">
      <c r="A50" s="113" t="s">
        <v>270</v>
      </c>
      <c r="B50" s="119" t="s">
        <v>271</v>
      </c>
      <c r="C50" s="118" t="s">
        <v>280</v>
      </c>
      <c r="D50" s="118" t="s">
        <v>280</v>
      </c>
      <c r="E50" s="200" t="s">
        <v>280</v>
      </c>
      <c r="F50" s="200" t="s">
        <v>280</v>
      </c>
      <c r="G50" s="200" t="s">
        <v>280</v>
      </c>
      <c r="H50" s="200" t="s">
        <v>280</v>
      </c>
      <c r="I50" s="203" t="s">
        <v>280</v>
      </c>
      <c r="J50" s="203" t="s">
        <v>280</v>
      </c>
      <c r="K50" s="200" t="s">
        <v>280</v>
      </c>
      <c r="L50" s="200" t="s">
        <v>280</v>
      </c>
    </row>
    <row r="51" spans="1:12" ht="77.25" customHeight="1" x14ac:dyDescent="0.25">
      <c r="A51" s="113" t="s">
        <v>272</v>
      </c>
      <c r="B51" s="119" t="s">
        <v>273</v>
      </c>
      <c r="C51" s="118" t="s">
        <v>280</v>
      </c>
      <c r="D51" s="118" t="s">
        <v>280</v>
      </c>
      <c r="E51" s="200" t="s">
        <v>280</v>
      </c>
      <c r="F51" s="200" t="s">
        <v>280</v>
      </c>
      <c r="G51" s="200" t="s">
        <v>280</v>
      </c>
      <c r="H51" s="200" t="s">
        <v>280</v>
      </c>
      <c r="I51" s="203" t="s">
        <v>280</v>
      </c>
      <c r="J51" s="203" t="s">
        <v>280</v>
      </c>
      <c r="K51" s="200" t="s">
        <v>280</v>
      </c>
      <c r="L51" s="200" t="s">
        <v>280</v>
      </c>
    </row>
    <row r="52" spans="1:12" ht="71.25" customHeight="1" x14ac:dyDescent="0.25">
      <c r="A52" s="113" t="s">
        <v>274</v>
      </c>
      <c r="B52" s="119" t="s">
        <v>275</v>
      </c>
      <c r="C52" s="118" t="s">
        <v>280</v>
      </c>
      <c r="D52" s="118" t="s">
        <v>280</v>
      </c>
      <c r="E52" s="200" t="s">
        <v>280</v>
      </c>
      <c r="F52" s="200" t="s">
        <v>280</v>
      </c>
      <c r="G52" s="200" t="s">
        <v>280</v>
      </c>
      <c r="H52" s="200" t="s">
        <v>280</v>
      </c>
      <c r="I52" s="203" t="s">
        <v>280</v>
      </c>
      <c r="J52" s="203" t="s">
        <v>280</v>
      </c>
      <c r="K52" s="200" t="s">
        <v>280</v>
      </c>
      <c r="L52" s="200" t="s">
        <v>280</v>
      </c>
    </row>
    <row r="53" spans="1:12" ht="48" customHeight="1" x14ac:dyDescent="0.25">
      <c r="A53" s="113" t="s">
        <v>276</v>
      </c>
      <c r="B53" s="124" t="s">
        <v>277</v>
      </c>
      <c r="C53" s="118" t="s">
        <v>280</v>
      </c>
      <c r="D53" s="118" t="s">
        <v>280</v>
      </c>
      <c r="E53" s="116" t="s">
        <v>280</v>
      </c>
      <c r="F53" s="116" t="s">
        <v>280</v>
      </c>
      <c r="G53" s="116">
        <v>42552</v>
      </c>
      <c r="H53" s="116">
        <v>42581</v>
      </c>
      <c r="I53" s="202">
        <v>100</v>
      </c>
      <c r="J53" s="202">
        <v>100</v>
      </c>
      <c r="K53" s="200" t="s">
        <v>280</v>
      </c>
      <c r="L53" s="200" t="s">
        <v>280</v>
      </c>
    </row>
    <row r="54" spans="1:12" ht="46.5" customHeight="1" x14ac:dyDescent="0.25">
      <c r="A54" s="113" t="s">
        <v>278</v>
      </c>
      <c r="B54" s="119" t="s">
        <v>279</v>
      </c>
      <c r="C54" s="118" t="s">
        <v>280</v>
      </c>
      <c r="D54" s="118" t="s">
        <v>280</v>
      </c>
      <c r="E54" s="200" t="s">
        <v>280</v>
      </c>
      <c r="F54" s="200" t="s">
        <v>280</v>
      </c>
      <c r="G54" s="200" t="s">
        <v>280</v>
      </c>
      <c r="H54" s="200" t="s">
        <v>280</v>
      </c>
      <c r="I54" s="203" t="s">
        <v>280</v>
      </c>
      <c r="J54" s="203" t="s">
        <v>280</v>
      </c>
      <c r="K54" s="200" t="s">
        <v>280</v>
      </c>
      <c r="L54" s="200" t="s">
        <v>280</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view="pageBreakPreview" topLeftCell="A34" zoomScale="55" zoomScaleNormal="100" zoomScaleSheetLayoutView="55" workbookViewId="0">
      <selection activeCell="O22" sqref="O22"/>
    </sheetView>
  </sheetViews>
  <sheetFormatPr defaultRowHeight="15.75" x14ac:dyDescent="0.2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7" width="12.85546875" style="41" customWidth="1"/>
    <col min="8" max="11" width="12" style="41" customWidth="1"/>
    <col min="12" max="12" width="13.140625" style="40" customWidth="1"/>
    <col min="13" max="13" width="24.85546875" style="40" customWidth="1"/>
    <col min="14" max="16384" width="9.140625" style="40"/>
  </cols>
  <sheetData>
    <row r="1" spans="1:13" ht="18.75" x14ac:dyDescent="0.25">
      <c r="A1" s="41"/>
      <c r="B1" s="41"/>
      <c r="C1" s="41"/>
      <c r="D1" s="41"/>
      <c r="E1" s="41"/>
      <c r="F1" s="41"/>
      <c r="M1" s="35" t="s">
        <v>24</v>
      </c>
    </row>
    <row r="2" spans="1:13" ht="18.75" x14ac:dyDescent="0.3">
      <c r="A2" s="41"/>
      <c r="B2" s="41"/>
      <c r="C2" s="41"/>
      <c r="D2" s="41"/>
      <c r="E2" s="41"/>
      <c r="F2" s="41"/>
      <c r="M2" s="14" t="s">
        <v>7</v>
      </c>
    </row>
    <row r="3" spans="1:13" ht="18.75" x14ac:dyDescent="0.3">
      <c r="A3" s="41"/>
      <c r="B3" s="41"/>
      <c r="C3" s="41"/>
      <c r="D3" s="41"/>
      <c r="E3" s="41"/>
      <c r="F3" s="41"/>
      <c r="M3" s="14" t="s">
        <v>23</v>
      </c>
    </row>
    <row r="4" spans="1:13" ht="18.75" customHeight="1" x14ac:dyDescent="0.25">
      <c r="A4" s="219" t="s">
        <v>204</v>
      </c>
      <c r="B4" s="219"/>
      <c r="C4" s="219"/>
      <c r="D4" s="219"/>
      <c r="E4" s="219"/>
      <c r="F4" s="219"/>
      <c r="G4" s="219"/>
      <c r="H4" s="219"/>
      <c r="I4" s="219"/>
      <c r="J4" s="219"/>
      <c r="K4" s="219"/>
      <c r="L4" s="219"/>
      <c r="M4" s="219"/>
    </row>
    <row r="5" spans="1:13" ht="18.75" x14ac:dyDescent="0.3">
      <c r="A5" s="41"/>
      <c r="B5" s="41"/>
      <c r="C5" s="41"/>
      <c r="D5" s="41"/>
      <c r="E5" s="41"/>
      <c r="F5" s="41"/>
      <c r="M5" s="14"/>
    </row>
    <row r="6" spans="1:13" ht="18.75" x14ac:dyDescent="0.25">
      <c r="A6" s="223" t="s">
        <v>6</v>
      </c>
      <c r="B6" s="223"/>
      <c r="C6" s="223"/>
      <c r="D6" s="223"/>
      <c r="E6" s="223"/>
      <c r="F6" s="223"/>
      <c r="G6" s="223"/>
      <c r="H6" s="223"/>
      <c r="I6" s="223"/>
      <c r="J6" s="223"/>
      <c r="K6" s="223"/>
      <c r="L6" s="223"/>
      <c r="M6" s="223"/>
    </row>
    <row r="7" spans="1:13" ht="18.75" x14ac:dyDescent="0.25">
      <c r="A7" s="12"/>
      <c r="B7" s="12"/>
      <c r="C7" s="12"/>
      <c r="D7" s="12"/>
      <c r="E7" s="12"/>
      <c r="F7" s="12"/>
      <c r="G7" s="12"/>
      <c r="H7" s="12"/>
      <c r="I7" s="12"/>
      <c r="J7" s="214"/>
      <c r="K7" s="214"/>
      <c r="L7" s="60"/>
      <c r="M7" s="60"/>
    </row>
    <row r="8" spans="1:13" x14ac:dyDescent="0.25">
      <c r="A8" s="224" t="str">
        <f>'1. паспорт местоположение'!A9:C9</f>
        <v>ПАО "МРСК Северного Кавказа"</v>
      </c>
      <c r="B8" s="224"/>
      <c r="C8" s="224"/>
      <c r="D8" s="224"/>
      <c r="E8" s="224"/>
      <c r="F8" s="224"/>
      <c r="G8" s="224"/>
      <c r="H8" s="224"/>
      <c r="I8" s="224"/>
      <c r="J8" s="224"/>
      <c r="K8" s="224"/>
      <c r="L8" s="224"/>
      <c r="M8" s="224"/>
    </row>
    <row r="9" spans="1:13" ht="18.75" customHeight="1" x14ac:dyDescent="0.25">
      <c r="A9" s="220" t="s">
        <v>5</v>
      </c>
      <c r="B9" s="220"/>
      <c r="C9" s="220"/>
      <c r="D9" s="220"/>
      <c r="E9" s="220"/>
      <c r="F9" s="220"/>
      <c r="G9" s="220"/>
      <c r="H9" s="220"/>
      <c r="I9" s="220"/>
      <c r="J9" s="220"/>
      <c r="K9" s="220"/>
      <c r="L9" s="220"/>
      <c r="M9" s="220"/>
    </row>
    <row r="10" spans="1:13" ht="18.75" x14ac:dyDescent="0.25">
      <c r="A10" s="12"/>
      <c r="B10" s="12"/>
      <c r="C10" s="12"/>
      <c r="D10" s="12"/>
      <c r="E10" s="12"/>
      <c r="F10" s="12"/>
      <c r="G10" s="12"/>
      <c r="H10" s="12"/>
      <c r="I10" s="12"/>
      <c r="J10" s="214"/>
      <c r="K10" s="214"/>
      <c r="L10" s="60"/>
      <c r="M10" s="60"/>
    </row>
    <row r="11" spans="1:13" x14ac:dyDescent="0.25">
      <c r="A11" s="226" t="str">
        <f>'1. паспорт местоположение'!A12:C12</f>
        <v>G_stf 00004</v>
      </c>
      <c r="B11" s="226"/>
      <c r="C11" s="226"/>
      <c r="D11" s="226"/>
      <c r="E11" s="226"/>
      <c r="F11" s="226"/>
      <c r="G11" s="226"/>
      <c r="H11" s="226"/>
      <c r="I11" s="226"/>
      <c r="J11" s="226"/>
      <c r="K11" s="226"/>
      <c r="L11" s="226"/>
      <c r="M11" s="226"/>
    </row>
    <row r="12" spans="1:13" x14ac:dyDescent="0.25">
      <c r="A12" s="220" t="s">
        <v>4</v>
      </c>
      <c r="B12" s="220"/>
      <c r="C12" s="220"/>
      <c r="D12" s="220"/>
      <c r="E12" s="220"/>
      <c r="F12" s="220"/>
      <c r="G12" s="220"/>
      <c r="H12" s="220"/>
      <c r="I12" s="220"/>
      <c r="J12" s="220"/>
      <c r="K12" s="220"/>
      <c r="L12" s="220"/>
      <c r="M12" s="220"/>
    </row>
    <row r="13" spans="1:13" ht="16.5" customHeight="1" x14ac:dyDescent="0.3">
      <c r="A13" s="10"/>
      <c r="B13" s="10"/>
      <c r="C13" s="10"/>
      <c r="D13" s="10"/>
      <c r="E13" s="10"/>
      <c r="F13" s="10"/>
      <c r="G13" s="10"/>
      <c r="H13" s="10"/>
      <c r="I13" s="10"/>
      <c r="J13" s="59"/>
      <c r="K13" s="59"/>
      <c r="L13" s="59"/>
      <c r="M13" s="59"/>
    </row>
    <row r="14" spans="1:13" ht="59.25" customHeight="1" x14ac:dyDescent="0.25">
      <c r="A14" s="221" t="str">
        <f>'1. паспорт местоположение'!A15:C15</f>
        <v>Схема и программа развития электроэнергетики Став. края на 2014-2018 годы</v>
      </c>
      <c r="B14" s="221"/>
      <c r="C14" s="221"/>
      <c r="D14" s="221"/>
      <c r="E14" s="221"/>
      <c r="F14" s="221"/>
      <c r="G14" s="221"/>
      <c r="H14" s="221"/>
      <c r="I14" s="221"/>
      <c r="J14" s="221"/>
      <c r="K14" s="221"/>
      <c r="L14" s="221"/>
      <c r="M14" s="221"/>
    </row>
    <row r="15" spans="1:13" ht="15.75" customHeight="1" x14ac:dyDescent="0.25">
      <c r="A15" s="220" t="s">
        <v>2</v>
      </c>
      <c r="B15" s="220"/>
      <c r="C15" s="220"/>
      <c r="D15" s="220"/>
      <c r="E15" s="220"/>
      <c r="F15" s="220"/>
      <c r="G15" s="220"/>
      <c r="H15" s="220"/>
      <c r="I15" s="220"/>
      <c r="J15" s="220"/>
      <c r="K15" s="220"/>
      <c r="L15" s="220"/>
      <c r="M15" s="220"/>
    </row>
    <row r="16" spans="1:13" x14ac:dyDescent="0.25">
      <c r="A16" s="290"/>
      <c r="B16" s="290"/>
      <c r="C16" s="290"/>
      <c r="D16" s="290"/>
      <c r="E16" s="290"/>
      <c r="F16" s="290"/>
      <c r="G16" s="290"/>
      <c r="H16" s="290"/>
      <c r="I16" s="290"/>
      <c r="J16" s="290"/>
      <c r="K16" s="290"/>
      <c r="L16" s="290"/>
      <c r="M16" s="290"/>
    </row>
    <row r="17" spans="1:16" x14ac:dyDescent="0.25">
      <c r="A17" s="41"/>
      <c r="L17" s="41"/>
    </row>
    <row r="18" spans="1:16" x14ac:dyDescent="0.25">
      <c r="A18" s="294" t="s">
        <v>179</v>
      </c>
      <c r="B18" s="294"/>
      <c r="C18" s="294"/>
      <c r="D18" s="294"/>
      <c r="E18" s="294"/>
      <c r="F18" s="294"/>
      <c r="G18" s="294"/>
      <c r="H18" s="294"/>
      <c r="I18" s="294"/>
      <c r="J18" s="294"/>
      <c r="K18" s="294"/>
      <c r="L18" s="294"/>
      <c r="M18" s="294"/>
    </row>
    <row r="19" spans="1:16" x14ac:dyDescent="0.25">
      <c r="A19" s="41"/>
      <c r="B19" s="41"/>
      <c r="C19" s="41"/>
      <c r="D19" s="41"/>
      <c r="E19" s="41"/>
      <c r="F19" s="41"/>
      <c r="L19" s="41"/>
    </row>
    <row r="20" spans="1:16" ht="33" customHeight="1" x14ac:dyDescent="0.25">
      <c r="A20" s="291" t="s">
        <v>93</v>
      </c>
      <c r="B20" s="291" t="s">
        <v>92</v>
      </c>
      <c r="C20" s="283" t="s">
        <v>91</v>
      </c>
      <c r="D20" s="283"/>
      <c r="E20" s="293" t="s">
        <v>90</v>
      </c>
      <c r="F20" s="293"/>
      <c r="G20" s="291" t="s">
        <v>443</v>
      </c>
      <c r="H20" s="299" t="s">
        <v>203</v>
      </c>
      <c r="I20" s="300"/>
      <c r="J20" s="300"/>
      <c r="K20" s="300"/>
      <c r="L20" s="295" t="s">
        <v>89</v>
      </c>
      <c r="M20" s="296"/>
      <c r="N20" s="58"/>
      <c r="O20" s="58"/>
      <c r="P20" s="58"/>
    </row>
    <row r="21" spans="1:16" ht="99.75" customHeight="1" x14ac:dyDescent="0.25">
      <c r="A21" s="292"/>
      <c r="B21" s="292"/>
      <c r="C21" s="283"/>
      <c r="D21" s="283"/>
      <c r="E21" s="293"/>
      <c r="F21" s="293"/>
      <c r="G21" s="292"/>
      <c r="H21" s="283" t="s">
        <v>0</v>
      </c>
      <c r="I21" s="283"/>
      <c r="J21" s="283" t="s">
        <v>421</v>
      </c>
      <c r="K21" s="283"/>
      <c r="L21" s="297"/>
      <c r="M21" s="298"/>
    </row>
    <row r="22" spans="1:16" ht="89.25" customHeight="1" x14ac:dyDescent="0.25">
      <c r="A22" s="280"/>
      <c r="B22" s="280"/>
      <c r="C22" s="55" t="s">
        <v>0</v>
      </c>
      <c r="D22" s="204" t="s">
        <v>421</v>
      </c>
      <c r="E22" s="57" t="s">
        <v>201</v>
      </c>
      <c r="F22" s="57" t="s">
        <v>202</v>
      </c>
      <c r="G22" s="280"/>
      <c r="H22" s="56" t="s">
        <v>170</v>
      </c>
      <c r="I22" s="56" t="s">
        <v>171</v>
      </c>
      <c r="J22" s="56" t="s">
        <v>170</v>
      </c>
      <c r="K22" s="56" t="s">
        <v>171</v>
      </c>
      <c r="L22" s="55" t="s">
        <v>88</v>
      </c>
      <c r="M22" s="204" t="s">
        <v>421</v>
      </c>
    </row>
    <row r="23" spans="1:16" ht="19.5" customHeight="1" x14ac:dyDescent="0.25">
      <c r="A23" s="48">
        <v>1</v>
      </c>
      <c r="B23" s="48">
        <v>2</v>
      </c>
      <c r="C23" s="47">
        <v>3</v>
      </c>
      <c r="D23" s="47">
        <v>4</v>
      </c>
      <c r="E23" s="47">
        <v>5</v>
      </c>
      <c r="F23" s="47">
        <v>6</v>
      </c>
      <c r="G23" s="47">
        <v>7</v>
      </c>
      <c r="H23" s="47">
        <v>8</v>
      </c>
      <c r="I23" s="47">
        <v>9</v>
      </c>
      <c r="J23" s="47">
        <v>10</v>
      </c>
      <c r="K23" s="47">
        <v>11</v>
      </c>
      <c r="L23" s="47">
        <v>20</v>
      </c>
      <c r="M23" s="47">
        <v>21</v>
      </c>
    </row>
    <row r="24" spans="1:16" ht="47.25" customHeight="1" x14ac:dyDescent="0.25">
      <c r="A24" s="53">
        <v>1</v>
      </c>
      <c r="B24" s="52" t="s">
        <v>87</v>
      </c>
      <c r="C24" s="202" t="s">
        <v>280</v>
      </c>
      <c r="D24" s="202">
        <f>G24+J24</f>
        <v>0</v>
      </c>
      <c r="E24" s="202">
        <f>F24+G24</f>
        <v>0</v>
      </c>
      <c r="F24" s="202">
        <f>J24</f>
        <v>0</v>
      </c>
      <c r="G24" s="202">
        <v>0</v>
      </c>
      <c r="H24" s="202" t="s">
        <v>280</v>
      </c>
      <c r="I24" s="202" t="s">
        <v>280</v>
      </c>
      <c r="J24" s="202">
        <v>0</v>
      </c>
      <c r="K24" s="202">
        <v>0</v>
      </c>
      <c r="L24" s="202" t="s">
        <v>280</v>
      </c>
      <c r="M24" s="202">
        <f>G24+J24</f>
        <v>0</v>
      </c>
    </row>
    <row r="25" spans="1:16" ht="24" customHeight="1" x14ac:dyDescent="0.25">
      <c r="A25" s="50" t="s">
        <v>86</v>
      </c>
      <c r="B25" s="39" t="s">
        <v>85</v>
      </c>
      <c r="C25" s="202" t="s">
        <v>280</v>
      </c>
      <c r="D25" s="202">
        <f t="shared" ref="D25:D64" si="0">G25+J25</f>
        <v>0</v>
      </c>
      <c r="E25" s="202">
        <f t="shared" ref="E25:E64" si="1">F25+G25</f>
        <v>0</v>
      </c>
      <c r="F25" s="202">
        <f t="shared" ref="F25:F64" si="2">J25</f>
        <v>0</v>
      </c>
      <c r="G25" s="202">
        <v>0</v>
      </c>
      <c r="H25" s="202" t="s">
        <v>280</v>
      </c>
      <c r="I25" s="202" t="s">
        <v>280</v>
      </c>
      <c r="J25" s="202">
        <v>0</v>
      </c>
      <c r="K25" s="202">
        <v>0</v>
      </c>
      <c r="L25" s="202" t="s">
        <v>280</v>
      </c>
      <c r="M25" s="202">
        <f t="shared" ref="M25:M64" si="3">G25+J25</f>
        <v>0</v>
      </c>
    </row>
    <row r="26" spans="1:16" x14ac:dyDescent="0.25">
      <c r="A26" s="50" t="s">
        <v>84</v>
      </c>
      <c r="B26" s="39" t="s">
        <v>83</v>
      </c>
      <c r="C26" s="202" t="s">
        <v>280</v>
      </c>
      <c r="D26" s="202">
        <f t="shared" si="0"/>
        <v>0</v>
      </c>
      <c r="E26" s="202">
        <f t="shared" si="1"/>
        <v>0</v>
      </c>
      <c r="F26" s="202">
        <f t="shared" si="2"/>
        <v>0</v>
      </c>
      <c r="G26" s="202">
        <v>0</v>
      </c>
      <c r="H26" s="202" t="s">
        <v>280</v>
      </c>
      <c r="I26" s="202" t="s">
        <v>280</v>
      </c>
      <c r="J26" s="202">
        <v>0</v>
      </c>
      <c r="K26" s="202">
        <v>0</v>
      </c>
      <c r="L26" s="202" t="s">
        <v>280</v>
      </c>
      <c r="M26" s="202">
        <f t="shared" si="3"/>
        <v>0</v>
      </c>
    </row>
    <row r="27" spans="1:16" ht="31.5" x14ac:dyDescent="0.25">
      <c r="A27" s="50" t="s">
        <v>82</v>
      </c>
      <c r="B27" s="39" t="s">
        <v>152</v>
      </c>
      <c r="C27" s="202" t="s">
        <v>280</v>
      </c>
      <c r="D27" s="202">
        <f t="shared" si="0"/>
        <v>0</v>
      </c>
      <c r="E27" s="202">
        <f t="shared" si="1"/>
        <v>0</v>
      </c>
      <c r="F27" s="202">
        <f t="shared" si="2"/>
        <v>0</v>
      </c>
      <c r="G27" s="202">
        <v>0</v>
      </c>
      <c r="H27" s="202" t="s">
        <v>280</v>
      </c>
      <c r="I27" s="202" t="s">
        <v>280</v>
      </c>
      <c r="J27" s="202">
        <v>0</v>
      </c>
      <c r="K27" s="202">
        <v>0</v>
      </c>
      <c r="L27" s="202" t="s">
        <v>280</v>
      </c>
      <c r="M27" s="202">
        <f t="shared" si="3"/>
        <v>0</v>
      </c>
    </row>
    <row r="28" spans="1:16" x14ac:dyDescent="0.25">
      <c r="A28" s="50" t="s">
        <v>81</v>
      </c>
      <c r="B28" s="39" t="s">
        <v>80</v>
      </c>
      <c r="C28" s="202" t="s">
        <v>280</v>
      </c>
      <c r="D28" s="202">
        <f t="shared" si="0"/>
        <v>0</v>
      </c>
      <c r="E28" s="202">
        <f t="shared" si="1"/>
        <v>0</v>
      </c>
      <c r="F28" s="202">
        <f t="shared" si="2"/>
        <v>0</v>
      </c>
      <c r="G28" s="202">
        <v>0</v>
      </c>
      <c r="H28" s="202" t="s">
        <v>280</v>
      </c>
      <c r="I28" s="202" t="s">
        <v>280</v>
      </c>
      <c r="J28" s="202">
        <v>0</v>
      </c>
      <c r="K28" s="202">
        <v>0</v>
      </c>
      <c r="L28" s="202" t="s">
        <v>280</v>
      </c>
      <c r="M28" s="202">
        <f t="shared" si="3"/>
        <v>0</v>
      </c>
    </row>
    <row r="29" spans="1:16" x14ac:dyDescent="0.25">
      <c r="A29" s="50" t="s">
        <v>79</v>
      </c>
      <c r="B29" s="54" t="s">
        <v>78</v>
      </c>
      <c r="C29" s="202" t="s">
        <v>280</v>
      </c>
      <c r="D29" s="202">
        <f t="shared" si="0"/>
        <v>0</v>
      </c>
      <c r="E29" s="202">
        <f t="shared" si="1"/>
        <v>0</v>
      </c>
      <c r="F29" s="202">
        <f t="shared" si="2"/>
        <v>0</v>
      </c>
      <c r="G29" s="202">
        <v>0</v>
      </c>
      <c r="H29" s="202" t="s">
        <v>280</v>
      </c>
      <c r="I29" s="202" t="s">
        <v>280</v>
      </c>
      <c r="J29" s="202">
        <v>0</v>
      </c>
      <c r="K29" s="202">
        <v>0</v>
      </c>
      <c r="L29" s="202" t="s">
        <v>280</v>
      </c>
      <c r="M29" s="202">
        <f t="shared" si="3"/>
        <v>0</v>
      </c>
    </row>
    <row r="30" spans="1:16" s="94" customFormat="1" ht="47.25" x14ac:dyDescent="0.25">
      <c r="A30" s="53" t="s">
        <v>18</v>
      </c>
      <c r="B30" s="52" t="s">
        <v>77</v>
      </c>
      <c r="C30" s="202" t="s">
        <v>280</v>
      </c>
      <c r="D30" s="202">
        <v>0</v>
      </c>
      <c r="E30" s="202">
        <f t="shared" si="1"/>
        <v>-3</v>
      </c>
      <c r="F30" s="202">
        <f t="shared" si="2"/>
        <v>-3</v>
      </c>
      <c r="G30" s="205">
        <v>0</v>
      </c>
      <c r="H30" s="202" t="s">
        <v>280</v>
      </c>
      <c r="I30" s="202" t="s">
        <v>280</v>
      </c>
      <c r="J30" s="95">
        <v>-3</v>
      </c>
      <c r="K30" s="95">
        <v>-3</v>
      </c>
      <c r="L30" s="202" t="s">
        <v>280</v>
      </c>
      <c r="M30" s="202">
        <v>0</v>
      </c>
    </row>
    <row r="31" spans="1:16" x14ac:dyDescent="0.25">
      <c r="A31" s="53" t="s">
        <v>76</v>
      </c>
      <c r="B31" s="39" t="s">
        <v>75</v>
      </c>
      <c r="C31" s="202" t="s">
        <v>280</v>
      </c>
      <c r="D31" s="202">
        <v>0</v>
      </c>
      <c r="E31" s="202">
        <f t="shared" si="1"/>
        <v>-3</v>
      </c>
      <c r="F31" s="202">
        <f t="shared" si="2"/>
        <v>-3</v>
      </c>
      <c r="G31" s="95">
        <v>0</v>
      </c>
      <c r="H31" s="202" t="s">
        <v>280</v>
      </c>
      <c r="I31" s="202" t="s">
        <v>280</v>
      </c>
      <c r="J31" s="95">
        <f>J30</f>
        <v>-3</v>
      </c>
      <c r="K31" s="95">
        <f>K30</f>
        <v>-3</v>
      </c>
      <c r="L31" s="202" t="s">
        <v>280</v>
      </c>
      <c r="M31" s="202">
        <v>0</v>
      </c>
    </row>
    <row r="32" spans="1:16" ht="31.5" x14ac:dyDescent="0.25">
      <c r="A32" s="53" t="s">
        <v>74</v>
      </c>
      <c r="B32" s="39" t="s">
        <v>73</v>
      </c>
      <c r="C32" s="202" t="s">
        <v>280</v>
      </c>
      <c r="D32" s="202">
        <f t="shared" si="0"/>
        <v>0</v>
      </c>
      <c r="E32" s="202">
        <f t="shared" si="1"/>
        <v>0</v>
      </c>
      <c r="F32" s="202">
        <f t="shared" si="2"/>
        <v>0</v>
      </c>
      <c r="G32" s="95">
        <v>0</v>
      </c>
      <c r="H32" s="202" t="s">
        <v>280</v>
      </c>
      <c r="I32" s="202" t="s">
        <v>280</v>
      </c>
      <c r="J32" s="95">
        <v>0</v>
      </c>
      <c r="K32" s="95">
        <v>0</v>
      </c>
      <c r="L32" s="202" t="s">
        <v>280</v>
      </c>
      <c r="M32" s="202">
        <f t="shared" si="3"/>
        <v>0</v>
      </c>
    </row>
    <row r="33" spans="1:13" x14ac:dyDescent="0.25">
      <c r="A33" s="53" t="s">
        <v>72</v>
      </c>
      <c r="B33" s="39" t="s">
        <v>71</v>
      </c>
      <c r="C33" s="202" t="s">
        <v>280</v>
      </c>
      <c r="D33" s="202">
        <f t="shared" si="0"/>
        <v>0</v>
      </c>
      <c r="E33" s="202">
        <f t="shared" si="1"/>
        <v>0</v>
      </c>
      <c r="F33" s="202">
        <f t="shared" si="2"/>
        <v>0</v>
      </c>
      <c r="G33" s="95">
        <v>0</v>
      </c>
      <c r="H33" s="202" t="s">
        <v>280</v>
      </c>
      <c r="I33" s="202" t="s">
        <v>280</v>
      </c>
      <c r="J33" s="95">
        <v>0</v>
      </c>
      <c r="K33" s="95">
        <v>0</v>
      </c>
      <c r="L33" s="202" t="s">
        <v>280</v>
      </c>
      <c r="M33" s="202">
        <f t="shared" si="3"/>
        <v>0</v>
      </c>
    </row>
    <row r="34" spans="1:13" x14ac:dyDescent="0.25">
      <c r="A34" s="53" t="s">
        <v>70</v>
      </c>
      <c r="B34" s="39" t="s">
        <v>69</v>
      </c>
      <c r="C34" s="202" t="s">
        <v>280</v>
      </c>
      <c r="D34" s="202">
        <f t="shared" si="0"/>
        <v>0</v>
      </c>
      <c r="E34" s="202">
        <f t="shared" si="1"/>
        <v>0</v>
      </c>
      <c r="F34" s="202">
        <f t="shared" si="2"/>
        <v>0</v>
      </c>
      <c r="G34" s="96">
        <v>0</v>
      </c>
      <c r="H34" s="202" t="s">
        <v>280</v>
      </c>
      <c r="I34" s="202" t="s">
        <v>280</v>
      </c>
      <c r="J34" s="95">
        <v>0</v>
      </c>
      <c r="K34" s="95">
        <v>0</v>
      </c>
      <c r="L34" s="202" t="s">
        <v>280</v>
      </c>
      <c r="M34" s="202">
        <f t="shared" si="3"/>
        <v>0</v>
      </c>
    </row>
    <row r="35" spans="1:13" ht="31.5" x14ac:dyDescent="0.25">
      <c r="A35" s="53" t="s">
        <v>17</v>
      </c>
      <c r="B35" s="52" t="s">
        <v>68</v>
      </c>
      <c r="C35" s="202" t="s">
        <v>280</v>
      </c>
      <c r="D35" s="202">
        <f t="shared" si="0"/>
        <v>0</v>
      </c>
      <c r="E35" s="202">
        <f t="shared" si="1"/>
        <v>0</v>
      </c>
      <c r="F35" s="202">
        <f t="shared" si="2"/>
        <v>0</v>
      </c>
      <c r="G35" s="202">
        <v>0</v>
      </c>
      <c r="H35" s="202" t="s">
        <v>280</v>
      </c>
      <c r="I35" s="202" t="s">
        <v>280</v>
      </c>
      <c r="J35" s="202">
        <v>0</v>
      </c>
      <c r="K35" s="202">
        <v>0</v>
      </c>
      <c r="L35" s="202" t="s">
        <v>280</v>
      </c>
      <c r="M35" s="202">
        <f t="shared" si="3"/>
        <v>0</v>
      </c>
    </row>
    <row r="36" spans="1:13" ht="31.5" x14ac:dyDescent="0.25">
      <c r="A36" s="50" t="s">
        <v>67</v>
      </c>
      <c r="B36" s="49" t="s">
        <v>66</v>
      </c>
      <c r="C36" s="202" t="s">
        <v>280</v>
      </c>
      <c r="D36" s="202">
        <f t="shared" si="0"/>
        <v>0</v>
      </c>
      <c r="E36" s="202">
        <f t="shared" si="1"/>
        <v>0</v>
      </c>
      <c r="F36" s="202">
        <f t="shared" si="2"/>
        <v>0</v>
      </c>
      <c r="G36" s="202">
        <v>0</v>
      </c>
      <c r="H36" s="202" t="s">
        <v>280</v>
      </c>
      <c r="I36" s="202" t="s">
        <v>280</v>
      </c>
      <c r="J36" s="202">
        <v>0</v>
      </c>
      <c r="K36" s="202">
        <v>0</v>
      </c>
      <c r="L36" s="202" t="s">
        <v>280</v>
      </c>
      <c r="M36" s="202">
        <f t="shared" si="3"/>
        <v>0</v>
      </c>
    </row>
    <row r="37" spans="1:13" x14ac:dyDescent="0.25">
      <c r="A37" s="50" t="s">
        <v>65</v>
      </c>
      <c r="B37" s="49" t="s">
        <v>55</v>
      </c>
      <c r="C37" s="202" t="s">
        <v>280</v>
      </c>
      <c r="D37" s="202">
        <f t="shared" si="0"/>
        <v>0</v>
      </c>
      <c r="E37" s="202">
        <f t="shared" si="1"/>
        <v>0</v>
      </c>
      <c r="F37" s="202">
        <f t="shared" si="2"/>
        <v>0</v>
      </c>
      <c r="G37" s="206">
        <v>0</v>
      </c>
      <c r="H37" s="202" t="s">
        <v>280</v>
      </c>
      <c r="I37" s="202" t="s">
        <v>280</v>
      </c>
      <c r="J37" s="215">
        <v>0</v>
      </c>
      <c r="K37" s="215">
        <v>0</v>
      </c>
      <c r="L37" s="202" t="s">
        <v>280</v>
      </c>
      <c r="M37" s="202">
        <f t="shared" si="3"/>
        <v>0</v>
      </c>
    </row>
    <row r="38" spans="1:13" x14ac:dyDescent="0.25">
      <c r="A38" s="50" t="s">
        <v>64</v>
      </c>
      <c r="B38" s="49" t="s">
        <v>53</v>
      </c>
      <c r="C38" s="202" t="s">
        <v>280</v>
      </c>
      <c r="D38" s="202">
        <f t="shared" si="0"/>
        <v>0</v>
      </c>
      <c r="E38" s="202">
        <f t="shared" si="1"/>
        <v>0</v>
      </c>
      <c r="F38" s="202">
        <f t="shared" si="2"/>
        <v>0</v>
      </c>
      <c r="G38" s="206">
        <v>0</v>
      </c>
      <c r="H38" s="202" t="s">
        <v>280</v>
      </c>
      <c r="I38" s="202" t="s">
        <v>280</v>
      </c>
      <c r="J38" s="215">
        <v>0</v>
      </c>
      <c r="K38" s="215">
        <v>0</v>
      </c>
      <c r="L38" s="202" t="s">
        <v>280</v>
      </c>
      <c r="M38" s="202">
        <f t="shared" si="3"/>
        <v>0</v>
      </c>
    </row>
    <row r="39" spans="1:13" ht="31.5" x14ac:dyDescent="0.25">
      <c r="A39" s="50" t="s">
        <v>63</v>
      </c>
      <c r="B39" s="39" t="s">
        <v>51</v>
      </c>
      <c r="C39" s="202" t="s">
        <v>280</v>
      </c>
      <c r="D39" s="202">
        <f t="shared" si="0"/>
        <v>0</v>
      </c>
      <c r="E39" s="202">
        <f t="shared" si="1"/>
        <v>0</v>
      </c>
      <c r="F39" s="202">
        <f t="shared" si="2"/>
        <v>0</v>
      </c>
      <c r="G39" s="202">
        <v>0</v>
      </c>
      <c r="H39" s="202" t="s">
        <v>280</v>
      </c>
      <c r="I39" s="202" t="s">
        <v>280</v>
      </c>
      <c r="J39" s="202">
        <v>0</v>
      </c>
      <c r="K39" s="202">
        <v>0</v>
      </c>
      <c r="L39" s="202" t="s">
        <v>280</v>
      </c>
      <c r="M39" s="202">
        <f t="shared" si="3"/>
        <v>0</v>
      </c>
    </row>
    <row r="40" spans="1:13" ht="31.5" x14ac:dyDescent="0.25">
      <c r="A40" s="50" t="s">
        <v>62</v>
      </c>
      <c r="B40" s="39" t="s">
        <v>49</v>
      </c>
      <c r="C40" s="202" t="s">
        <v>280</v>
      </c>
      <c r="D40" s="202">
        <f t="shared" si="0"/>
        <v>0</v>
      </c>
      <c r="E40" s="202">
        <f t="shared" si="1"/>
        <v>0</v>
      </c>
      <c r="F40" s="202">
        <f t="shared" si="2"/>
        <v>0</v>
      </c>
      <c r="G40" s="202">
        <v>0</v>
      </c>
      <c r="H40" s="202" t="s">
        <v>280</v>
      </c>
      <c r="I40" s="202" t="s">
        <v>280</v>
      </c>
      <c r="J40" s="202">
        <v>0</v>
      </c>
      <c r="K40" s="202">
        <v>0</v>
      </c>
      <c r="L40" s="202" t="s">
        <v>280</v>
      </c>
      <c r="M40" s="202">
        <f t="shared" si="3"/>
        <v>0</v>
      </c>
    </row>
    <row r="41" spans="1:13" x14ac:dyDescent="0.25">
      <c r="A41" s="50" t="s">
        <v>61</v>
      </c>
      <c r="B41" s="39" t="s">
        <v>47</v>
      </c>
      <c r="C41" s="202" t="s">
        <v>280</v>
      </c>
      <c r="D41" s="202">
        <f t="shared" si="0"/>
        <v>0</v>
      </c>
      <c r="E41" s="202">
        <f t="shared" si="1"/>
        <v>0</v>
      </c>
      <c r="F41" s="202">
        <f t="shared" si="2"/>
        <v>0</v>
      </c>
      <c r="G41" s="202">
        <v>0</v>
      </c>
      <c r="H41" s="202" t="s">
        <v>280</v>
      </c>
      <c r="I41" s="202" t="s">
        <v>280</v>
      </c>
      <c r="J41" s="202">
        <v>0</v>
      </c>
      <c r="K41" s="202">
        <v>0</v>
      </c>
      <c r="L41" s="202" t="s">
        <v>280</v>
      </c>
      <c r="M41" s="202">
        <f t="shared" si="3"/>
        <v>0</v>
      </c>
    </row>
    <row r="42" spans="1:13" ht="18.75" x14ac:dyDescent="0.25">
      <c r="A42" s="50" t="s">
        <v>60</v>
      </c>
      <c r="B42" s="49" t="s">
        <v>45</v>
      </c>
      <c r="C42" s="202" t="s">
        <v>280</v>
      </c>
      <c r="D42" s="202">
        <f t="shared" si="0"/>
        <v>0</v>
      </c>
      <c r="E42" s="202">
        <f t="shared" si="1"/>
        <v>0</v>
      </c>
      <c r="F42" s="202">
        <f t="shared" si="2"/>
        <v>0</v>
      </c>
      <c r="G42" s="202">
        <v>0</v>
      </c>
      <c r="H42" s="202" t="s">
        <v>280</v>
      </c>
      <c r="I42" s="202" t="s">
        <v>280</v>
      </c>
      <c r="J42" s="202">
        <v>0</v>
      </c>
      <c r="K42" s="202">
        <v>0</v>
      </c>
      <c r="L42" s="202" t="s">
        <v>280</v>
      </c>
      <c r="M42" s="202">
        <f t="shared" si="3"/>
        <v>0</v>
      </c>
    </row>
    <row r="43" spans="1:13" x14ac:dyDescent="0.25">
      <c r="A43" s="53" t="s">
        <v>16</v>
      </c>
      <c r="B43" s="52" t="s">
        <v>59</v>
      </c>
      <c r="C43" s="202" t="s">
        <v>280</v>
      </c>
      <c r="D43" s="202">
        <f t="shared" si="0"/>
        <v>0</v>
      </c>
      <c r="E43" s="202">
        <f t="shared" si="1"/>
        <v>0</v>
      </c>
      <c r="F43" s="202">
        <f t="shared" si="2"/>
        <v>0</v>
      </c>
      <c r="G43" s="202">
        <v>0</v>
      </c>
      <c r="H43" s="202" t="s">
        <v>280</v>
      </c>
      <c r="I43" s="202" t="s">
        <v>280</v>
      </c>
      <c r="J43" s="202">
        <v>0</v>
      </c>
      <c r="K43" s="202">
        <v>0</v>
      </c>
      <c r="L43" s="202" t="s">
        <v>280</v>
      </c>
      <c r="M43" s="202">
        <f t="shared" si="3"/>
        <v>0</v>
      </c>
    </row>
    <row r="44" spans="1:13" x14ac:dyDescent="0.25">
      <c r="A44" s="50" t="s">
        <v>58</v>
      </c>
      <c r="B44" s="39" t="s">
        <v>57</v>
      </c>
      <c r="C44" s="202" t="s">
        <v>280</v>
      </c>
      <c r="D44" s="202">
        <f t="shared" si="0"/>
        <v>0</v>
      </c>
      <c r="E44" s="202">
        <f t="shared" si="1"/>
        <v>0</v>
      </c>
      <c r="F44" s="202">
        <f t="shared" si="2"/>
        <v>0</v>
      </c>
      <c r="G44" s="202">
        <v>0</v>
      </c>
      <c r="H44" s="202" t="s">
        <v>280</v>
      </c>
      <c r="I44" s="202" t="s">
        <v>280</v>
      </c>
      <c r="J44" s="202">
        <v>0</v>
      </c>
      <c r="K44" s="202">
        <v>0</v>
      </c>
      <c r="L44" s="202" t="s">
        <v>280</v>
      </c>
      <c r="M44" s="202">
        <f t="shared" si="3"/>
        <v>0</v>
      </c>
    </row>
    <row r="45" spans="1:13" x14ac:dyDescent="0.25">
      <c r="A45" s="50" t="s">
        <v>56</v>
      </c>
      <c r="B45" s="39" t="s">
        <v>55</v>
      </c>
      <c r="C45" s="202" t="s">
        <v>280</v>
      </c>
      <c r="D45" s="202">
        <f t="shared" si="0"/>
        <v>0</v>
      </c>
      <c r="E45" s="202">
        <f t="shared" si="1"/>
        <v>0</v>
      </c>
      <c r="F45" s="202">
        <f t="shared" si="2"/>
        <v>0</v>
      </c>
      <c r="G45" s="206">
        <v>0</v>
      </c>
      <c r="H45" s="202" t="s">
        <v>280</v>
      </c>
      <c r="I45" s="202" t="s">
        <v>280</v>
      </c>
      <c r="J45" s="215">
        <v>0</v>
      </c>
      <c r="K45" s="215">
        <v>0</v>
      </c>
      <c r="L45" s="202" t="s">
        <v>280</v>
      </c>
      <c r="M45" s="202">
        <f t="shared" si="3"/>
        <v>0</v>
      </c>
    </row>
    <row r="46" spans="1:13" x14ac:dyDescent="0.25">
      <c r="A46" s="50" t="s">
        <v>54</v>
      </c>
      <c r="B46" s="39" t="s">
        <v>53</v>
      </c>
      <c r="C46" s="202" t="s">
        <v>280</v>
      </c>
      <c r="D46" s="202">
        <f t="shared" si="0"/>
        <v>0</v>
      </c>
      <c r="E46" s="202">
        <f t="shared" si="1"/>
        <v>0</v>
      </c>
      <c r="F46" s="202">
        <f t="shared" si="2"/>
        <v>0</v>
      </c>
      <c r="G46" s="206">
        <v>0</v>
      </c>
      <c r="H46" s="202" t="s">
        <v>280</v>
      </c>
      <c r="I46" s="202" t="s">
        <v>280</v>
      </c>
      <c r="J46" s="215">
        <v>0</v>
      </c>
      <c r="K46" s="215">
        <v>0</v>
      </c>
      <c r="L46" s="202" t="s">
        <v>280</v>
      </c>
      <c r="M46" s="202">
        <f t="shared" si="3"/>
        <v>0</v>
      </c>
    </row>
    <row r="47" spans="1:13" ht="31.5" x14ac:dyDescent="0.25">
      <c r="A47" s="50" t="s">
        <v>52</v>
      </c>
      <c r="B47" s="39" t="s">
        <v>51</v>
      </c>
      <c r="C47" s="202" t="s">
        <v>280</v>
      </c>
      <c r="D47" s="202">
        <f t="shared" si="0"/>
        <v>0</v>
      </c>
      <c r="E47" s="202">
        <f t="shared" si="1"/>
        <v>0</v>
      </c>
      <c r="F47" s="202">
        <f t="shared" si="2"/>
        <v>0</v>
      </c>
      <c r="G47" s="202">
        <v>0</v>
      </c>
      <c r="H47" s="202" t="s">
        <v>280</v>
      </c>
      <c r="I47" s="202" t="s">
        <v>280</v>
      </c>
      <c r="J47" s="202">
        <v>0</v>
      </c>
      <c r="K47" s="202">
        <v>0</v>
      </c>
      <c r="L47" s="202" t="s">
        <v>280</v>
      </c>
      <c r="M47" s="202">
        <f t="shared" si="3"/>
        <v>0</v>
      </c>
    </row>
    <row r="48" spans="1:13" ht="31.5" x14ac:dyDescent="0.25">
      <c r="A48" s="50" t="s">
        <v>50</v>
      </c>
      <c r="B48" s="39" t="s">
        <v>49</v>
      </c>
      <c r="C48" s="202" t="s">
        <v>280</v>
      </c>
      <c r="D48" s="202">
        <f t="shared" si="0"/>
        <v>0</v>
      </c>
      <c r="E48" s="202">
        <f t="shared" si="1"/>
        <v>0</v>
      </c>
      <c r="F48" s="202">
        <f t="shared" si="2"/>
        <v>0</v>
      </c>
      <c r="G48" s="202">
        <v>0</v>
      </c>
      <c r="H48" s="202" t="s">
        <v>280</v>
      </c>
      <c r="I48" s="202" t="s">
        <v>280</v>
      </c>
      <c r="J48" s="202">
        <v>0</v>
      </c>
      <c r="K48" s="202">
        <v>0</v>
      </c>
      <c r="L48" s="202" t="s">
        <v>280</v>
      </c>
      <c r="M48" s="202">
        <f t="shared" si="3"/>
        <v>0</v>
      </c>
    </row>
    <row r="49" spans="1:13" x14ac:dyDescent="0.25">
      <c r="A49" s="50" t="s">
        <v>48</v>
      </c>
      <c r="B49" s="39" t="s">
        <v>47</v>
      </c>
      <c r="C49" s="202" t="s">
        <v>280</v>
      </c>
      <c r="D49" s="202">
        <f t="shared" si="0"/>
        <v>0</v>
      </c>
      <c r="E49" s="202">
        <f t="shared" si="1"/>
        <v>0</v>
      </c>
      <c r="F49" s="202">
        <f t="shared" si="2"/>
        <v>0</v>
      </c>
      <c r="G49" s="202">
        <v>0</v>
      </c>
      <c r="H49" s="202" t="s">
        <v>280</v>
      </c>
      <c r="I49" s="202" t="s">
        <v>280</v>
      </c>
      <c r="J49" s="202">
        <v>0</v>
      </c>
      <c r="K49" s="202">
        <v>0</v>
      </c>
      <c r="L49" s="202" t="s">
        <v>280</v>
      </c>
      <c r="M49" s="202">
        <f t="shared" si="3"/>
        <v>0</v>
      </c>
    </row>
    <row r="50" spans="1:13" ht="18.75" x14ac:dyDescent="0.25">
      <c r="A50" s="50" t="s">
        <v>46</v>
      </c>
      <c r="B50" s="49" t="s">
        <v>45</v>
      </c>
      <c r="C50" s="202" t="s">
        <v>280</v>
      </c>
      <c r="D50" s="202">
        <f t="shared" si="0"/>
        <v>0</v>
      </c>
      <c r="E50" s="202">
        <f t="shared" si="1"/>
        <v>0</v>
      </c>
      <c r="F50" s="202">
        <f t="shared" si="2"/>
        <v>0</v>
      </c>
      <c r="G50" s="202">
        <v>0</v>
      </c>
      <c r="H50" s="202" t="s">
        <v>280</v>
      </c>
      <c r="I50" s="202" t="s">
        <v>280</v>
      </c>
      <c r="J50" s="202">
        <v>0</v>
      </c>
      <c r="K50" s="202">
        <v>0</v>
      </c>
      <c r="L50" s="202" t="s">
        <v>280</v>
      </c>
      <c r="M50" s="202">
        <f t="shared" si="3"/>
        <v>0</v>
      </c>
    </row>
    <row r="51" spans="1:13" ht="35.25" customHeight="1" x14ac:dyDescent="0.25">
      <c r="A51" s="53" t="s">
        <v>14</v>
      </c>
      <c r="B51" s="52" t="s">
        <v>44</v>
      </c>
      <c r="C51" s="202" t="s">
        <v>280</v>
      </c>
      <c r="D51" s="202">
        <f t="shared" si="0"/>
        <v>0</v>
      </c>
      <c r="E51" s="202">
        <f t="shared" si="1"/>
        <v>0</v>
      </c>
      <c r="F51" s="202">
        <f t="shared" si="2"/>
        <v>0</v>
      </c>
      <c r="G51" s="202">
        <v>0</v>
      </c>
      <c r="H51" s="202" t="s">
        <v>280</v>
      </c>
      <c r="I51" s="202" t="s">
        <v>280</v>
      </c>
      <c r="J51" s="202">
        <v>0</v>
      </c>
      <c r="K51" s="202">
        <v>0</v>
      </c>
      <c r="L51" s="202" t="s">
        <v>280</v>
      </c>
      <c r="M51" s="202">
        <f t="shared" si="3"/>
        <v>0</v>
      </c>
    </row>
    <row r="52" spans="1:13" x14ac:dyDescent="0.25">
      <c r="A52" s="50" t="s">
        <v>43</v>
      </c>
      <c r="B52" s="39" t="s">
        <v>42</v>
      </c>
      <c r="C52" s="202" t="s">
        <v>280</v>
      </c>
      <c r="D52" s="202">
        <f>G52+J52</f>
        <v>0</v>
      </c>
      <c r="E52" s="202">
        <f t="shared" si="1"/>
        <v>0</v>
      </c>
      <c r="F52" s="202">
        <f t="shared" si="2"/>
        <v>0</v>
      </c>
      <c r="G52" s="202">
        <v>0</v>
      </c>
      <c r="H52" s="202" t="s">
        <v>280</v>
      </c>
      <c r="I52" s="202" t="s">
        <v>280</v>
      </c>
      <c r="J52" s="202">
        <v>0</v>
      </c>
      <c r="K52" s="202">
        <v>-3</v>
      </c>
      <c r="L52" s="202" t="s">
        <v>280</v>
      </c>
      <c r="M52" s="202">
        <f t="shared" si="3"/>
        <v>0</v>
      </c>
    </row>
    <row r="53" spans="1:13" x14ac:dyDescent="0.25">
      <c r="A53" s="50" t="s">
        <v>41</v>
      </c>
      <c r="B53" s="39" t="s">
        <v>35</v>
      </c>
      <c r="C53" s="202" t="s">
        <v>280</v>
      </c>
      <c r="D53" s="202">
        <f t="shared" si="0"/>
        <v>0</v>
      </c>
      <c r="E53" s="202">
        <f t="shared" si="1"/>
        <v>0</v>
      </c>
      <c r="F53" s="202">
        <f t="shared" si="2"/>
        <v>0</v>
      </c>
      <c r="G53" s="202">
        <v>0</v>
      </c>
      <c r="H53" s="202" t="s">
        <v>280</v>
      </c>
      <c r="I53" s="202" t="s">
        <v>280</v>
      </c>
      <c r="J53" s="202">
        <v>0</v>
      </c>
      <c r="K53" s="202">
        <v>0</v>
      </c>
      <c r="L53" s="202" t="s">
        <v>280</v>
      </c>
      <c r="M53" s="202">
        <f t="shared" si="3"/>
        <v>0</v>
      </c>
    </row>
    <row r="54" spans="1:13" x14ac:dyDescent="0.25">
      <c r="A54" s="50" t="s">
        <v>40</v>
      </c>
      <c r="B54" s="49" t="s">
        <v>34</v>
      </c>
      <c r="C54" s="202" t="s">
        <v>280</v>
      </c>
      <c r="D54" s="202">
        <f t="shared" si="0"/>
        <v>0</v>
      </c>
      <c r="E54" s="202">
        <f t="shared" si="1"/>
        <v>0</v>
      </c>
      <c r="F54" s="202">
        <f t="shared" si="2"/>
        <v>0</v>
      </c>
      <c r="G54" s="206">
        <v>0</v>
      </c>
      <c r="H54" s="202" t="s">
        <v>280</v>
      </c>
      <c r="I54" s="202" t="s">
        <v>280</v>
      </c>
      <c r="J54" s="215">
        <v>0</v>
      </c>
      <c r="K54" s="215">
        <v>0</v>
      </c>
      <c r="L54" s="202" t="s">
        <v>280</v>
      </c>
      <c r="M54" s="202">
        <f t="shared" si="3"/>
        <v>0</v>
      </c>
    </row>
    <row r="55" spans="1:13" x14ac:dyDescent="0.25">
      <c r="A55" s="50" t="s">
        <v>39</v>
      </c>
      <c r="B55" s="49" t="s">
        <v>33</v>
      </c>
      <c r="C55" s="202" t="s">
        <v>280</v>
      </c>
      <c r="D55" s="202">
        <f t="shared" si="0"/>
        <v>0</v>
      </c>
      <c r="E55" s="202">
        <f t="shared" si="1"/>
        <v>0</v>
      </c>
      <c r="F55" s="202">
        <f t="shared" si="2"/>
        <v>0</v>
      </c>
      <c r="G55" s="206">
        <v>0</v>
      </c>
      <c r="H55" s="202" t="s">
        <v>280</v>
      </c>
      <c r="I55" s="202" t="s">
        <v>280</v>
      </c>
      <c r="J55" s="215">
        <v>0</v>
      </c>
      <c r="K55" s="215">
        <v>0</v>
      </c>
      <c r="L55" s="202" t="s">
        <v>280</v>
      </c>
      <c r="M55" s="202">
        <f t="shared" si="3"/>
        <v>0</v>
      </c>
    </row>
    <row r="56" spans="1:13" x14ac:dyDescent="0.25">
      <c r="A56" s="50" t="s">
        <v>38</v>
      </c>
      <c r="B56" s="49" t="s">
        <v>32</v>
      </c>
      <c r="C56" s="202" t="s">
        <v>280</v>
      </c>
      <c r="D56" s="202">
        <f t="shared" si="0"/>
        <v>0</v>
      </c>
      <c r="E56" s="202">
        <f t="shared" si="1"/>
        <v>0</v>
      </c>
      <c r="F56" s="202">
        <f t="shared" si="2"/>
        <v>0</v>
      </c>
      <c r="G56" s="202">
        <v>0</v>
      </c>
      <c r="H56" s="202" t="s">
        <v>280</v>
      </c>
      <c r="I56" s="202" t="s">
        <v>280</v>
      </c>
      <c r="J56" s="202">
        <v>0</v>
      </c>
      <c r="K56" s="202">
        <v>0</v>
      </c>
      <c r="L56" s="202" t="s">
        <v>280</v>
      </c>
      <c r="M56" s="202">
        <f t="shared" si="3"/>
        <v>0</v>
      </c>
    </row>
    <row r="57" spans="1:13" ht="18.75" x14ac:dyDescent="0.25">
      <c r="A57" s="50" t="s">
        <v>37</v>
      </c>
      <c r="B57" s="49" t="s">
        <v>31</v>
      </c>
      <c r="C57" s="202" t="s">
        <v>280</v>
      </c>
      <c r="D57" s="202">
        <f t="shared" si="0"/>
        <v>0</v>
      </c>
      <c r="E57" s="202">
        <f t="shared" si="1"/>
        <v>0</v>
      </c>
      <c r="F57" s="202">
        <f t="shared" si="2"/>
        <v>0</v>
      </c>
      <c r="G57" s="202">
        <v>0</v>
      </c>
      <c r="H57" s="202" t="s">
        <v>280</v>
      </c>
      <c r="I57" s="202" t="s">
        <v>280</v>
      </c>
      <c r="J57" s="202">
        <v>0</v>
      </c>
      <c r="K57" s="202">
        <v>0</v>
      </c>
      <c r="L57" s="202" t="s">
        <v>280</v>
      </c>
      <c r="M57" s="202">
        <f t="shared" si="3"/>
        <v>0</v>
      </c>
    </row>
    <row r="58" spans="1:13" ht="36.75" customHeight="1" x14ac:dyDescent="0.25">
      <c r="A58" s="53" t="s">
        <v>13</v>
      </c>
      <c r="B58" s="62" t="s">
        <v>100</v>
      </c>
      <c r="C58" s="202" t="s">
        <v>280</v>
      </c>
      <c r="D58" s="202">
        <f t="shared" si="0"/>
        <v>0</v>
      </c>
      <c r="E58" s="202">
        <f t="shared" si="1"/>
        <v>0</v>
      </c>
      <c r="F58" s="202">
        <f t="shared" si="2"/>
        <v>0</v>
      </c>
      <c r="G58" s="202">
        <v>0</v>
      </c>
      <c r="H58" s="202" t="s">
        <v>280</v>
      </c>
      <c r="I58" s="202" t="s">
        <v>280</v>
      </c>
      <c r="J58" s="202">
        <v>0</v>
      </c>
      <c r="K58" s="202">
        <v>-3</v>
      </c>
      <c r="L58" s="202" t="s">
        <v>280</v>
      </c>
      <c r="M58" s="202">
        <f t="shared" si="3"/>
        <v>0</v>
      </c>
    </row>
    <row r="59" spans="1:13" x14ac:dyDescent="0.25">
      <c r="A59" s="53" t="s">
        <v>11</v>
      </c>
      <c r="B59" s="52" t="s">
        <v>36</v>
      </c>
      <c r="C59" s="202" t="s">
        <v>280</v>
      </c>
      <c r="D59" s="202">
        <f t="shared" si="0"/>
        <v>0</v>
      </c>
      <c r="E59" s="202">
        <f t="shared" si="1"/>
        <v>0</v>
      </c>
      <c r="F59" s="202">
        <f t="shared" si="2"/>
        <v>0</v>
      </c>
      <c r="G59" s="202">
        <v>0</v>
      </c>
      <c r="H59" s="202" t="s">
        <v>280</v>
      </c>
      <c r="I59" s="202" t="s">
        <v>280</v>
      </c>
      <c r="J59" s="202">
        <v>0</v>
      </c>
      <c r="K59" s="202">
        <v>0</v>
      </c>
      <c r="L59" s="202" t="s">
        <v>280</v>
      </c>
      <c r="M59" s="202">
        <f t="shared" si="3"/>
        <v>0</v>
      </c>
    </row>
    <row r="60" spans="1:13" x14ac:dyDescent="0.25">
      <c r="A60" s="50" t="s">
        <v>94</v>
      </c>
      <c r="B60" s="51" t="s">
        <v>57</v>
      </c>
      <c r="C60" s="202" t="s">
        <v>280</v>
      </c>
      <c r="D60" s="202">
        <f t="shared" si="0"/>
        <v>0</v>
      </c>
      <c r="E60" s="202">
        <f t="shared" si="1"/>
        <v>0</v>
      </c>
      <c r="F60" s="202">
        <f t="shared" si="2"/>
        <v>0</v>
      </c>
      <c r="G60" s="202">
        <v>0</v>
      </c>
      <c r="H60" s="202" t="s">
        <v>280</v>
      </c>
      <c r="I60" s="202" t="s">
        <v>280</v>
      </c>
      <c r="J60" s="202">
        <v>0</v>
      </c>
      <c r="K60" s="202">
        <v>0</v>
      </c>
      <c r="L60" s="202" t="s">
        <v>280</v>
      </c>
      <c r="M60" s="202">
        <f t="shared" si="3"/>
        <v>0</v>
      </c>
    </row>
    <row r="61" spans="1:13" x14ac:dyDescent="0.25">
      <c r="A61" s="50" t="s">
        <v>95</v>
      </c>
      <c r="B61" s="51" t="s">
        <v>55</v>
      </c>
      <c r="C61" s="202" t="s">
        <v>280</v>
      </c>
      <c r="D61" s="202">
        <f t="shared" si="0"/>
        <v>0</v>
      </c>
      <c r="E61" s="202">
        <f t="shared" si="1"/>
        <v>0</v>
      </c>
      <c r="F61" s="202">
        <f t="shared" si="2"/>
        <v>0</v>
      </c>
      <c r="G61" s="202">
        <v>0</v>
      </c>
      <c r="H61" s="202" t="s">
        <v>280</v>
      </c>
      <c r="I61" s="202" t="s">
        <v>280</v>
      </c>
      <c r="J61" s="95">
        <v>0</v>
      </c>
      <c r="K61" s="95">
        <v>0</v>
      </c>
      <c r="L61" s="202" t="s">
        <v>280</v>
      </c>
      <c r="M61" s="202">
        <f t="shared" si="3"/>
        <v>0</v>
      </c>
    </row>
    <row r="62" spans="1:13" x14ac:dyDescent="0.25">
      <c r="A62" s="50" t="s">
        <v>96</v>
      </c>
      <c r="B62" s="51" t="s">
        <v>53</v>
      </c>
      <c r="C62" s="202" t="s">
        <v>280</v>
      </c>
      <c r="D62" s="202">
        <f t="shared" si="0"/>
        <v>0</v>
      </c>
      <c r="E62" s="202">
        <f t="shared" si="1"/>
        <v>0</v>
      </c>
      <c r="F62" s="202">
        <f t="shared" si="2"/>
        <v>0</v>
      </c>
      <c r="G62" s="202">
        <v>0</v>
      </c>
      <c r="H62" s="202" t="s">
        <v>280</v>
      </c>
      <c r="I62" s="202" t="s">
        <v>280</v>
      </c>
      <c r="J62" s="202">
        <v>0</v>
      </c>
      <c r="K62" s="202">
        <v>0</v>
      </c>
      <c r="L62" s="202" t="s">
        <v>280</v>
      </c>
      <c r="M62" s="202">
        <f t="shared" si="3"/>
        <v>0</v>
      </c>
    </row>
    <row r="63" spans="1:13" x14ac:dyDescent="0.25">
      <c r="A63" s="50" t="s">
        <v>97</v>
      </c>
      <c r="B63" s="51" t="s">
        <v>99</v>
      </c>
      <c r="C63" s="202" t="s">
        <v>280</v>
      </c>
      <c r="D63" s="202">
        <f t="shared" si="0"/>
        <v>0</v>
      </c>
      <c r="E63" s="202">
        <f t="shared" si="1"/>
        <v>0</v>
      </c>
      <c r="F63" s="202">
        <f t="shared" si="2"/>
        <v>0</v>
      </c>
      <c r="G63" s="202">
        <v>0</v>
      </c>
      <c r="H63" s="202" t="s">
        <v>280</v>
      </c>
      <c r="I63" s="202" t="s">
        <v>280</v>
      </c>
      <c r="J63" s="202">
        <v>0</v>
      </c>
      <c r="K63" s="202">
        <v>0</v>
      </c>
      <c r="L63" s="202" t="s">
        <v>280</v>
      </c>
      <c r="M63" s="202">
        <f t="shared" si="3"/>
        <v>0</v>
      </c>
    </row>
    <row r="64" spans="1:13" ht="18.75" x14ac:dyDescent="0.25">
      <c r="A64" s="50" t="s">
        <v>98</v>
      </c>
      <c r="B64" s="49" t="s">
        <v>31</v>
      </c>
      <c r="C64" s="202" t="s">
        <v>280</v>
      </c>
      <c r="D64" s="202">
        <f t="shared" si="0"/>
        <v>0</v>
      </c>
      <c r="E64" s="202">
        <f t="shared" si="1"/>
        <v>0</v>
      </c>
      <c r="F64" s="202">
        <f t="shared" si="2"/>
        <v>0</v>
      </c>
      <c r="G64" s="202">
        <v>0</v>
      </c>
      <c r="H64" s="202" t="s">
        <v>280</v>
      </c>
      <c r="I64" s="202" t="s">
        <v>280</v>
      </c>
      <c r="J64" s="202">
        <v>0</v>
      </c>
      <c r="K64" s="202">
        <v>0</v>
      </c>
      <c r="L64" s="202" t="s">
        <v>280</v>
      </c>
      <c r="M64" s="202">
        <f t="shared" si="3"/>
        <v>0</v>
      </c>
    </row>
    <row r="65" spans="1:12" x14ac:dyDescent="0.25">
      <c r="A65" s="45"/>
      <c r="B65" s="46"/>
      <c r="C65" s="46"/>
      <c r="D65" s="46"/>
      <c r="E65" s="46"/>
      <c r="F65" s="46"/>
      <c r="G65" s="46"/>
      <c r="H65" s="46"/>
      <c r="I65" s="46"/>
      <c r="J65" s="46"/>
      <c r="K65" s="46"/>
      <c r="L65" s="41"/>
    </row>
    <row r="66" spans="1:12" ht="54" customHeight="1" x14ac:dyDescent="0.25">
      <c r="A66" s="41"/>
      <c r="B66" s="303"/>
      <c r="C66" s="303"/>
      <c r="D66" s="303"/>
      <c r="E66" s="303"/>
      <c r="F66" s="303"/>
      <c r="G66" s="303"/>
      <c r="H66" s="303"/>
      <c r="I66" s="303"/>
      <c r="J66" s="212"/>
      <c r="K66" s="212"/>
      <c r="L66" s="44"/>
    </row>
    <row r="67" spans="1:12" x14ac:dyDescent="0.25">
      <c r="A67" s="41"/>
      <c r="B67" s="41"/>
      <c r="C67" s="41"/>
      <c r="D67" s="41"/>
      <c r="E67" s="41"/>
      <c r="F67" s="41"/>
      <c r="L67" s="41"/>
    </row>
    <row r="68" spans="1:12" ht="50.25" customHeight="1" x14ac:dyDescent="0.25">
      <c r="A68" s="41"/>
      <c r="B68" s="304"/>
      <c r="C68" s="304"/>
      <c r="D68" s="304"/>
      <c r="E68" s="304"/>
      <c r="F68" s="304"/>
      <c r="G68" s="304"/>
      <c r="H68" s="304"/>
      <c r="I68" s="304"/>
      <c r="J68" s="213"/>
      <c r="K68" s="213"/>
      <c r="L68" s="41"/>
    </row>
    <row r="69" spans="1:12" x14ac:dyDescent="0.25">
      <c r="A69" s="41"/>
      <c r="B69" s="41"/>
      <c r="C69" s="41"/>
      <c r="D69" s="41"/>
      <c r="E69" s="41"/>
      <c r="F69" s="41"/>
      <c r="L69" s="41"/>
    </row>
    <row r="70" spans="1:12" ht="36.75" customHeight="1" x14ac:dyDescent="0.25">
      <c r="A70" s="41"/>
      <c r="B70" s="303"/>
      <c r="C70" s="303"/>
      <c r="D70" s="303"/>
      <c r="E70" s="303"/>
      <c r="F70" s="303"/>
      <c r="G70" s="303"/>
      <c r="H70" s="303"/>
      <c r="I70" s="303"/>
      <c r="J70" s="212"/>
      <c r="K70" s="212"/>
      <c r="L70" s="41"/>
    </row>
    <row r="71" spans="1:12" x14ac:dyDescent="0.25">
      <c r="A71" s="41"/>
      <c r="B71" s="43"/>
      <c r="C71" s="43"/>
      <c r="D71" s="43"/>
      <c r="E71" s="43"/>
      <c r="F71" s="43"/>
      <c r="L71" s="41"/>
    </row>
    <row r="72" spans="1:12" ht="51" customHeight="1" x14ac:dyDescent="0.25">
      <c r="A72" s="41"/>
      <c r="B72" s="303"/>
      <c r="C72" s="303"/>
      <c r="D72" s="303"/>
      <c r="E72" s="303"/>
      <c r="F72" s="303"/>
      <c r="G72" s="303"/>
      <c r="H72" s="303"/>
      <c r="I72" s="303"/>
      <c r="J72" s="212"/>
      <c r="K72" s="212"/>
      <c r="L72" s="41"/>
    </row>
    <row r="73" spans="1:12" ht="32.25" customHeight="1" x14ac:dyDescent="0.25">
      <c r="A73" s="41"/>
      <c r="B73" s="304"/>
      <c r="C73" s="304"/>
      <c r="D73" s="304"/>
      <c r="E73" s="304"/>
      <c r="F73" s="304"/>
      <c r="G73" s="304"/>
      <c r="H73" s="304"/>
      <c r="I73" s="304"/>
      <c r="J73" s="213"/>
      <c r="K73" s="213"/>
      <c r="L73" s="41"/>
    </row>
    <row r="74" spans="1:12" ht="51.75" customHeight="1" x14ac:dyDescent="0.25">
      <c r="A74" s="41"/>
      <c r="B74" s="303"/>
      <c r="C74" s="303"/>
      <c r="D74" s="303"/>
      <c r="E74" s="303"/>
      <c r="F74" s="303"/>
      <c r="G74" s="303"/>
      <c r="H74" s="303"/>
      <c r="I74" s="303"/>
      <c r="J74" s="212"/>
      <c r="K74" s="212"/>
      <c r="L74" s="41"/>
    </row>
    <row r="75" spans="1:12" ht="21.75" customHeight="1" x14ac:dyDescent="0.25">
      <c r="A75" s="41"/>
      <c r="B75" s="301"/>
      <c r="C75" s="301"/>
      <c r="D75" s="301"/>
      <c r="E75" s="301"/>
      <c r="F75" s="301"/>
      <c r="G75" s="301"/>
      <c r="H75" s="301"/>
      <c r="I75" s="301"/>
      <c r="J75" s="210"/>
      <c r="K75" s="210"/>
      <c r="L75" s="41"/>
    </row>
    <row r="76" spans="1:12" ht="23.25" customHeight="1" x14ac:dyDescent="0.25">
      <c r="A76" s="41"/>
      <c r="B76" s="42"/>
      <c r="C76" s="42"/>
      <c r="D76" s="42"/>
      <c r="E76" s="42"/>
      <c r="F76" s="42"/>
      <c r="L76" s="41"/>
    </row>
    <row r="77" spans="1:12" ht="18.75" customHeight="1" x14ac:dyDescent="0.25">
      <c r="A77" s="41"/>
      <c r="B77" s="302"/>
      <c r="C77" s="302"/>
      <c r="D77" s="302"/>
      <c r="E77" s="302"/>
      <c r="F77" s="302"/>
      <c r="G77" s="302"/>
      <c r="H77" s="302"/>
      <c r="I77" s="302"/>
      <c r="J77" s="211"/>
      <c r="K77" s="211"/>
      <c r="L77" s="41"/>
    </row>
    <row r="78" spans="1:12" x14ac:dyDescent="0.25">
      <c r="A78" s="41"/>
      <c r="B78" s="41"/>
      <c r="C78" s="41"/>
      <c r="D78" s="41"/>
      <c r="E78" s="41"/>
      <c r="F78" s="41"/>
      <c r="L78" s="41"/>
    </row>
    <row r="79" spans="1:12" x14ac:dyDescent="0.25">
      <c r="A79" s="41"/>
      <c r="B79" s="41"/>
      <c r="C79" s="41"/>
      <c r="D79" s="41"/>
      <c r="E79" s="41"/>
      <c r="F79" s="41"/>
      <c r="L79" s="41"/>
    </row>
    <row r="80" spans="1:12" x14ac:dyDescent="0.25">
      <c r="G80" s="40"/>
      <c r="H80" s="40"/>
      <c r="I80" s="40"/>
    </row>
    <row r="81" spans="7:9" x14ac:dyDescent="0.25">
      <c r="G81" s="40"/>
      <c r="H81" s="40"/>
      <c r="I81" s="40"/>
    </row>
    <row r="82" spans="7:9" x14ac:dyDescent="0.25">
      <c r="G82" s="40"/>
      <c r="H82" s="40"/>
      <c r="I82" s="40"/>
    </row>
    <row r="83" spans="7:9" x14ac:dyDescent="0.25">
      <c r="G83" s="40"/>
      <c r="H83" s="40"/>
      <c r="I83" s="40"/>
    </row>
    <row r="84" spans="7:9" x14ac:dyDescent="0.25">
      <c r="G84" s="40"/>
      <c r="H84" s="40"/>
      <c r="I84" s="40"/>
    </row>
    <row r="85" spans="7:9" x14ac:dyDescent="0.25">
      <c r="G85" s="40"/>
      <c r="H85" s="40"/>
      <c r="I85" s="40"/>
    </row>
    <row r="86" spans="7:9" x14ac:dyDescent="0.25">
      <c r="G86" s="40"/>
      <c r="H86" s="40"/>
      <c r="I86" s="40"/>
    </row>
    <row r="87" spans="7:9" x14ac:dyDescent="0.25">
      <c r="G87" s="40"/>
      <c r="H87" s="40"/>
      <c r="I87" s="40"/>
    </row>
    <row r="88" spans="7:9" x14ac:dyDescent="0.25">
      <c r="G88" s="40"/>
      <c r="H88" s="40"/>
      <c r="I88" s="40"/>
    </row>
    <row r="89" spans="7:9" x14ac:dyDescent="0.25">
      <c r="G89" s="40"/>
      <c r="H89" s="40"/>
      <c r="I89" s="40"/>
    </row>
    <row r="90" spans="7:9" x14ac:dyDescent="0.25">
      <c r="G90" s="40"/>
      <c r="H90" s="40"/>
      <c r="I90" s="40"/>
    </row>
    <row r="91" spans="7:9" x14ac:dyDescent="0.25">
      <c r="G91" s="40"/>
      <c r="H91" s="40"/>
      <c r="I91" s="40"/>
    </row>
    <row r="92" spans="7:9" x14ac:dyDescent="0.25">
      <c r="G92" s="40"/>
      <c r="H92" s="40"/>
      <c r="I92" s="40"/>
    </row>
  </sheetData>
  <autoFilter ref="C23:M64"/>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6" sqref="A16:AV16"/>
    </sheetView>
  </sheetViews>
  <sheetFormatPr defaultRowHeight="15" x14ac:dyDescent="0.25"/>
  <cols>
    <col min="1" max="1" width="6.140625" style="168" customWidth="1"/>
    <col min="2" max="2" width="23.140625" style="168" customWidth="1"/>
    <col min="3" max="3" width="13.85546875" style="168" customWidth="1"/>
    <col min="4" max="4" width="15.140625" style="168" customWidth="1"/>
    <col min="5" max="12" width="7.7109375" style="168" customWidth="1"/>
    <col min="13" max="15" width="10.7109375" style="168" customWidth="1"/>
    <col min="16" max="17" width="13.42578125" style="168" customWidth="1"/>
    <col min="18" max="18" width="17" style="168" customWidth="1"/>
    <col min="19" max="20" width="9.7109375" style="168" customWidth="1"/>
    <col min="21" max="21" width="11.42578125" style="168" customWidth="1"/>
    <col min="22" max="22" width="12.7109375" style="168" customWidth="1"/>
    <col min="23" max="25" width="10.7109375" style="168" customWidth="1"/>
    <col min="26" max="26" width="7.7109375" style="168" customWidth="1"/>
    <col min="27" max="30" width="10.7109375" style="168" customWidth="1"/>
    <col min="31" max="31" width="15.85546875" style="168" customWidth="1"/>
    <col min="32" max="32" width="11.7109375" style="168" customWidth="1"/>
    <col min="33" max="33" width="11.5703125" style="168" customWidth="1"/>
    <col min="34" max="35" width="9.7109375" style="168" customWidth="1"/>
    <col min="36" max="36" width="11.7109375" style="168" customWidth="1"/>
    <col min="37" max="37" width="12" style="168" customWidth="1"/>
    <col min="38" max="38" width="12.28515625" style="168" customWidth="1"/>
    <col min="39" max="41" width="9.7109375" style="168" customWidth="1"/>
    <col min="42" max="42" width="12.42578125" style="168" customWidth="1"/>
    <col min="43" max="43" width="12" style="168" customWidth="1"/>
    <col min="44" max="44" width="14.140625" style="168" customWidth="1"/>
    <col min="45" max="46" width="13.28515625" style="168" customWidth="1"/>
    <col min="47" max="47" width="10.7109375" style="168" customWidth="1"/>
    <col min="48" max="48" width="15.7109375" style="168" customWidth="1"/>
    <col min="49" max="16384" width="9.140625" style="168"/>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9" t="s">
        <v>384</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4"/>
    </row>
    <row r="7" spans="1:48" ht="18.75" x14ac:dyDescent="0.25">
      <c r="A7" s="223" t="s">
        <v>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26" t="s">
        <v>197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0" t="s">
        <v>5</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26" t="str">
        <f>'1. паспорт местоположение'!A12:C12</f>
        <v>G_stf 00004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0" t="s">
        <v>4</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6" t="str">
        <f>'1. паспорт местоположение'!A15:C15</f>
        <v>Схема и программа развития электроэнергетики Став. края на 2014-2018 годы</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169"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169" customFormat="1" x14ac:dyDescent="0.25">
      <c r="A21" s="305" t="s">
        <v>385</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s="169" customFormat="1" ht="58.5" customHeight="1" x14ac:dyDescent="0.25">
      <c r="A22" s="306" t="s">
        <v>386</v>
      </c>
      <c r="B22" s="309" t="s">
        <v>387</v>
      </c>
      <c r="C22" s="306" t="s">
        <v>388</v>
      </c>
      <c r="D22" s="306" t="s">
        <v>389</v>
      </c>
      <c r="E22" s="312" t="s">
        <v>390</v>
      </c>
      <c r="F22" s="313"/>
      <c r="G22" s="313"/>
      <c r="H22" s="313"/>
      <c r="I22" s="313"/>
      <c r="J22" s="313"/>
      <c r="K22" s="313"/>
      <c r="L22" s="314"/>
      <c r="M22" s="306" t="s">
        <v>391</v>
      </c>
      <c r="N22" s="306" t="s">
        <v>392</v>
      </c>
      <c r="O22" s="306" t="s">
        <v>393</v>
      </c>
      <c r="P22" s="316" t="s">
        <v>394</v>
      </c>
      <c r="Q22" s="316" t="s">
        <v>395</v>
      </c>
      <c r="R22" s="316" t="s">
        <v>396</v>
      </c>
      <c r="S22" s="316" t="s">
        <v>397</v>
      </c>
      <c r="T22" s="316"/>
      <c r="U22" s="319" t="s">
        <v>398</v>
      </c>
      <c r="V22" s="319" t="s">
        <v>399</v>
      </c>
      <c r="W22" s="316" t="s">
        <v>400</v>
      </c>
      <c r="X22" s="316" t="s">
        <v>401</v>
      </c>
      <c r="Y22" s="316" t="s">
        <v>402</v>
      </c>
      <c r="Z22" s="315" t="s">
        <v>403</v>
      </c>
      <c r="AA22" s="316" t="s">
        <v>404</v>
      </c>
      <c r="AB22" s="316" t="s">
        <v>405</v>
      </c>
      <c r="AC22" s="316" t="s">
        <v>406</v>
      </c>
      <c r="AD22" s="316" t="s">
        <v>407</v>
      </c>
      <c r="AE22" s="316" t="s">
        <v>408</v>
      </c>
      <c r="AF22" s="316" t="s">
        <v>409</v>
      </c>
      <c r="AG22" s="316"/>
      <c r="AH22" s="316"/>
      <c r="AI22" s="316"/>
      <c r="AJ22" s="316"/>
      <c r="AK22" s="316"/>
      <c r="AL22" s="316" t="s">
        <v>410</v>
      </c>
      <c r="AM22" s="316"/>
      <c r="AN22" s="316"/>
      <c r="AO22" s="316"/>
      <c r="AP22" s="316" t="s">
        <v>411</v>
      </c>
      <c r="AQ22" s="316"/>
      <c r="AR22" s="316" t="s">
        <v>412</v>
      </c>
      <c r="AS22" s="316" t="s">
        <v>413</v>
      </c>
      <c r="AT22" s="316" t="s">
        <v>414</v>
      </c>
      <c r="AU22" s="316" t="s">
        <v>415</v>
      </c>
      <c r="AV22" s="326" t="s">
        <v>416</v>
      </c>
    </row>
    <row r="23" spans="1:48" s="169" customFormat="1" ht="64.5" customHeight="1" x14ac:dyDescent="0.25">
      <c r="A23" s="307"/>
      <c r="B23" s="310"/>
      <c r="C23" s="307"/>
      <c r="D23" s="307"/>
      <c r="E23" s="324" t="s">
        <v>417</v>
      </c>
      <c r="F23" s="322" t="s">
        <v>35</v>
      </c>
      <c r="G23" s="322" t="s">
        <v>34</v>
      </c>
      <c r="H23" s="322" t="s">
        <v>33</v>
      </c>
      <c r="I23" s="320" t="s">
        <v>418</v>
      </c>
      <c r="J23" s="320" t="s">
        <v>419</v>
      </c>
      <c r="K23" s="320" t="s">
        <v>420</v>
      </c>
      <c r="L23" s="322" t="s">
        <v>383</v>
      </c>
      <c r="M23" s="307"/>
      <c r="N23" s="307"/>
      <c r="O23" s="307"/>
      <c r="P23" s="316"/>
      <c r="Q23" s="316"/>
      <c r="R23" s="316"/>
      <c r="S23" s="317" t="s">
        <v>0</v>
      </c>
      <c r="T23" s="317" t="s">
        <v>421</v>
      </c>
      <c r="U23" s="319"/>
      <c r="V23" s="319"/>
      <c r="W23" s="316"/>
      <c r="X23" s="316"/>
      <c r="Y23" s="316"/>
      <c r="Z23" s="316"/>
      <c r="AA23" s="316"/>
      <c r="AB23" s="316"/>
      <c r="AC23" s="316"/>
      <c r="AD23" s="316"/>
      <c r="AE23" s="316"/>
      <c r="AF23" s="316" t="s">
        <v>422</v>
      </c>
      <c r="AG23" s="316"/>
      <c r="AH23" s="316" t="s">
        <v>423</v>
      </c>
      <c r="AI23" s="316"/>
      <c r="AJ23" s="306" t="s">
        <v>424</v>
      </c>
      <c r="AK23" s="306" t="s">
        <v>425</v>
      </c>
      <c r="AL23" s="306" t="s">
        <v>426</v>
      </c>
      <c r="AM23" s="306" t="s">
        <v>427</v>
      </c>
      <c r="AN23" s="306" t="s">
        <v>428</v>
      </c>
      <c r="AO23" s="306" t="s">
        <v>429</v>
      </c>
      <c r="AP23" s="306" t="s">
        <v>430</v>
      </c>
      <c r="AQ23" s="328" t="s">
        <v>421</v>
      </c>
      <c r="AR23" s="316"/>
      <c r="AS23" s="316"/>
      <c r="AT23" s="316"/>
      <c r="AU23" s="316"/>
      <c r="AV23" s="327"/>
    </row>
    <row r="24" spans="1:48" s="169" customFormat="1" ht="96.75" customHeight="1" x14ac:dyDescent="0.25">
      <c r="A24" s="308"/>
      <c r="B24" s="311"/>
      <c r="C24" s="308"/>
      <c r="D24" s="308"/>
      <c r="E24" s="325"/>
      <c r="F24" s="323"/>
      <c r="G24" s="323"/>
      <c r="H24" s="323"/>
      <c r="I24" s="321"/>
      <c r="J24" s="321"/>
      <c r="K24" s="321"/>
      <c r="L24" s="323"/>
      <c r="M24" s="308"/>
      <c r="N24" s="308"/>
      <c r="O24" s="308"/>
      <c r="P24" s="316"/>
      <c r="Q24" s="316"/>
      <c r="R24" s="316"/>
      <c r="S24" s="318"/>
      <c r="T24" s="318"/>
      <c r="U24" s="319"/>
      <c r="V24" s="319"/>
      <c r="W24" s="316"/>
      <c r="X24" s="316"/>
      <c r="Y24" s="316"/>
      <c r="Z24" s="316"/>
      <c r="AA24" s="316"/>
      <c r="AB24" s="316"/>
      <c r="AC24" s="316"/>
      <c r="AD24" s="316"/>
      <c r="AE24" s="316"/>
      <c r="AF24" s="170" t="s">
        <v>431</v>
      </c>
      <c r="AG24" s="170" t="s">
        <v>432</v>
      </c>
      <c r="AH24" s="171" t="s">
        <v>0</v>
      </c>
      <c r="AI24" s="171" t="s">
        <v>421</v>
      </c>
      <c r="AJ24" s="308"/>
      <c r="AK24" s="308"/>
      <c r="AL24" s="308"/>
      <c r="AM24" s="308"/>
      <c r="AN24" s="308"/>
      <c r="AO24" s="308"/>
      <c r="AP24" s="308"/>
      <c r="AQ24" s="329"/>
      <c r="AR24" s="316"/>
      <c r="AS24" s="316"/>
      <c r="AT24" s="316"/>
      <c r="AU24" s="316"/>
      <c r="AV24" s="327"/>
    </row>
    <row r="25" spans="1:48" s="173" customFormat="1" ht="11.25" x14ac:dyDescent="0.2">
      <c r="A25" s="172">
        <v>1</v>
      </c>
      <c r="B25" s="172">
        <v>2</v>
      </c>
      <c r="C25" s="172">
        <v>4</v>
      </c>
      <c r="D25" s="172">
        <v>5</v>
      </c>
      <c r="E25" s="172">
        <v>6</v>
      </c>
      <c r="F25" s="172">
        <f>E25+1</f>
        <v>7</v>
      </c>
      <c r="G25" s="172">
        <f t="shared" ref="G25:AV25" si="0">F25+1</f>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8" s="173" customFormat="1" ht="11.25" x14ac:dyDescent="0.2">
      <c r="A26" s="174" t="s">
        <v>280</v>
      </c>
      <c r="B26" s="174" t="s">
        <v>280</v>
      </c>
      <c r="C26" s="174" t="s">
        <v>280</v>
      </c>
      <c r="D26" s="174" t="s">
        <v>280</v>
      </c>
      <c r="E26" s="174" t="s">
        <v>280</v>
      </c>
      <c r="F26" s="174" t="s">
        <v>280</v>
      </c>
      <c r="G26" s="174" t="s">
        <v>280</v>
      </c>
      <c r="H26" s="174" t="s">
        <v>280</v>
      </c>
      <c r="I26" s="174" t="s">
        <v>280</v>
      </c>
      <c r="J26" s="174" t="s">
        <v>280</v>
      </c>
      <c r="K26" s="174" t="s">
        <v>280</v>
      </c>
      <c r="L26" s="174" t="s">
        <v>280</v>
      </c>
      <c r="M26" s="174" t="s">
        <v>280</v>
      </c>
      <c r="N26" s="174" t="s">
        <v>280</v>
      </c>
      <c r="O26" s="174" t="s">
        <v>280</v>
      </c>
      <c r="P26" s="174" t="s">
        <v>280</v>
      </c>
      <c r="Q26" s="174" t="s">
        <v>280</v>
      </c>
      <c r="R26" s="174" t="s">
        <v>280</v>
      </c>
      <c r="S26" s="174" t="s">
        <v>280</v>
      </c>
      <c r="T26" s="174" t="s">
        <v>280</v>
      </c>
      <c r="U26" s="174" t="s">
        <v>280</v>
      </c>
      <c r="V26" s="174" t="s">
        <v>280</v>
      </c>
      <c r="W26" s="174" t="s">
        <v>280</v>
      </c>
      <c r="X26" s="174" t="s">
        <v>280</v>
      </c>
      <c r="Y26" s="174" t="s">
        <v>280</v>
      </c>
      <c r="Z26" s="174" t="s">
        <v>280</v>
      </c>
      <c r="AA26" s="174" t="s">
        <v>280</v>
      </c>
      <c r="AB26" s="174" t="s">
        <v>280</v>
      </c>
      <c r="AC26" s="174" t="s">
        <v>280</v>
      </c>
      <c r="AD26" s="174" t="s">
        <v>280</v>
      </c>
      <c r="AE26" s="174" t="s">
        <v>280</v>
      </c>
      <c r="AF26" s="174" t="s">
        <v>280</v>
      </c>
      <c r="AG26" s="174" t="s">
        <v>280</v>
      </c>
      <c r="AH26" s="174" t="s">
        <v>280</v>
      </c>
      <c r="AI26" s="174" t="s">
        <v>280</v>
      </c>
      <c r="AJ26" s="174" t="s">
        <v>280</v>
      </c>
      <c r="AK26" s="174" t="s">
        <v>280</v>
      </c>
      <c r="AL26" s="174" t="s">
        <v>280</v>
      </c>
      <c r="AM26" s="174" t="s">
        <v>280</v>
      </c>
      <c r="AN26" s="174" t="s">
        <v>280</v>
      </c>
      <c r="AO26" s="174" t="s">
        <v>280</v>
      </c>
      <c r="AP26" s="174" t="s">
        <v>280</v>
      </c>
      <c r="AQ26" s="174" t="s">
        <v>280</v>
      </c>
      <c r="AR26" s="174" t="s">
        <v>280</v>
      </c>
      <c r="AS26" s="174" t="s">
        <v>280</v>
      </c>
      <c r="AT26" s="174" t="s">
        <v>280</v>
      </c>
      <c r="AU26" s="174" t="s">
        <v>280</v>
      </c>
      <c r="AV26" s="174" t="s">
        <v>280</v>
      </c>
    </row>
    <row r="27" spans="1:48" ht="11.25" hidden="1" customHeight="1" x14ac:dyDescent="0.25">
      <c r="A27" s="174" t="s">
        <v>280</v>
      </c>
      <c r="B27" s="174" t="s">
        <v>280</v>
      </c>
      <c r="C27" s="174" t="s">
        <v>280</v>
      </c>
      <c r="D27" s="174" t="s">
        <v>280</v>
      </c>
      <c r="E27" s="174" t="s">
        <v>280</v>
      </c>
      <c r="F27" s="174" t="s">
        <v>280</v>
      </c>
      <c r="G27" s="174" t="s">
        <v>280</v>
      </c>
      <c r="H27" s="174" t="s">
        <v>280</v>
      </c>
      <c r="I27" s="174" t="s">
        <v>280</v>
      </c>
      <c r="J27" s="174" t="s">
        <v>280</v>
      </c>
      <c r="K27" s="174" t="s">
        <v>280</v>
      </c>
      <c r="L27" s="174" t="s">
        <v>280</v>
      </c>
      <c r="M27" s="174" t="s">
        <v>280</v>
      </c>
      <c r="N27" s="174" t="s">
        <v>280</v>
      </c>
      <c r="O27" s="174" t="s">
        <v>280</v>
      </c>
      <c r="P27" s="174" t="s">
        <v>280</v>
      </c>
      <c r="Q27" s="174" t="s">
        <v>280</v>
      </c>
      <c r="R27" s="174" t="s">
        <v>280</v>
      </c>
      <c r="S27" s="174" t="s">
        <v>280</v>
      </c>
      <c r="T27" s="174" t="s">
        <v>280</v>
      </c>
      <c r="U27" s="174" t="s">
        <v>280</v>
      </c>
      <c r="V27" s="174" t="s">
        <v>280</v>
      </c>
      <c r="W27" s="174" t="s">
        <v>280</v>
      </c>
      <c r="X27" s="174" t="s">
        <v>280</v>
      </c>
      <c r="Y27" s="174" t="s">
        <v>280</v>
      </c>
      <c r="Z27" s="174" t="s">
        <v>280</v>
      </c>
      <c r="AA27" s="174" t="s">
        <v>280</v>
      </c>
      <c r="AB27" s="174" t="s">
        <v>280</v>
      </c>
      <c r="AC27" s="174" t="s">
        <v>280</v>
      </c>
      <c r="AD27" s="174" t="s">
        <v>280</v>
      </c>
      <c r="AE27" s="174" t="s">
        <v>280</v>
      </c>
      <c r="AF27" s="174" t="s">
        <v>280</v>
      </c>
      <c r="AG27" s="174" t="s">
        <v>280</v>
      </c>
      <c r="AH27" s="174" t="s">
        <v>280</v>
      </c>
      <c r="AI27" s="174" t="s">
        <v>280</v>
      </c>
      <c r="AJ27" s="174" t="s">
        <v>280</v>
      </c>
      <c r="AK27" s="174" t="s">
        <v>280</v>
      </c>
      <c r="AL27" s="174" t="s">
        <v>280</v>
      </c>
      <c r="AM27" s="174" t="s">
        <v>280</v>
      </c>
      <c r="AN27" s="174" t="s">
        <v>280</v>
      </c>
      <c r="AO27" s="174" t="s">
        <v>280</v>
      </c>
      <c r="AP27" s="174" t="s">
        <v>280</v>
      </c>
      <c r="AQ27" s="174" t="s">
        <v>280</v>
      </c>
      <c r="AR27" s="174" t="s">
        <v>280</v>
      </c>
      <c r="AS27" s="174" t="s">
        <v>280</v>
      </c>
      <c r="AT27" s="174" t="s">
        <v>280</v>
      </c>
      <c r="AU27" s="174" t="s">
        <v>280</v>
      </c>
      <c r="AV27" s="174" t="s">
        <v>280</v>
      </c>
    </row>
    <row r="28" spans="1:48" hidden="1" x14ac:dyDescent="0.25">
      <c r="A28" s="174" t="s">
        <v>280</v>
      </c>
      <c r="B28" s="174" t="s">
        <v>280</v>
      </c>
      <c r="C28" s="174" t="s">
        <v>280</v>
      </c>
      <c r="D28" s="174" t="s">
        <v>280</v>
      </c>
      <c r="E28" s="174" t="s">
        <v>280</v>
      </c>
      <c r="F28" s="174" t="s">
        <v>280</v>
      </c>
      <c r="G28" s="174" t="s">
        <v>280</v>
      </c>
      <c r="H28" s="174" t="s">
        <v>280</v>
      </c>
      <c r="I28" s="174" t="s">
        <v>280</v>
      </c>
      <c r="J28" s="174" t="s">
        <v>280</v>
      </c>
      <c r="K28" s="174" t="s">
        <v>280</v>
      </c>
      <c r="L28" s="174" t="s">
        <v>280</v>
      </c>
      <c r="M28" s="174" t="s">
        <v>280</v>
      </c>
      <c r="N28" s="174" t="s">
        <v>280</v>
      </c>
      <c r="O28" s="174" t="s">
        <v>280</v>
      </c>
      <c r="P28" s="174" t="s">
        <v>280</v>
      </c>
      <c r="Q28" s="174" t="s">
        <v>280</v>
      </c>
      <c r="R28" s="174" t="s">
        <v>280</v>
      </c>
      <c r="S28" s="174" t="s">
        <v>280</v>
      </c>
      <c r="T28" s="174" t="s">
        <v>280</v>
      </c>
      <c r="U28" s="174" t="s">
        <v>280</v>
      </c>
      <c r="V28" s="174" t="s">
        <v>280</v>
      </c>
      <c r="W28" s="174" t="s">
        <v>280</v>
      </c>
      <c r="X28" s="174" t="s">
        <v>280</v>
      </c>
      <c r="Y28" s="174" t="s">
        <v>280</v>
      </c>
      <c r="Z28" s="174" t="s">
        <v>280</v>
      </c>
      <c r="AA28" s="174" t="s">
        <v>280</v>
      </c>
      <c r="AB28" s="174" t="s">
        <v>280</v>
      </c>
      <c r="AC28" s="174" t="s">
        <v>280</v>
      </c>
      <c r="AD28" s="174" t="s">
        <v>280</v>
      </c>
      <c r="AE28" s="174" t="s">
        <v>280</v>
      </c>
      <c r="AF28" s="174" t="s">
        <v>280</v>
      </c>
      <c r="AG28" s="174" t="s">
        <v>280</v>
      </c>
      <c r="AH28" s="174" t="s">
        <v>280</v>
      </c>
      <c r="AI28" s="174" t="s">
        <v>280</v>
      </c>
      <c r="AJ28" s="174" t="s">
        <v>280</v>
      </c>
      <c r="AK28" s="174" t="s">
        <v>280</v>
      </c>
      <c r="AL28" s="174" t="s">
        <v>280</v>
      </c>
      <c r="AM28" s="174" t="s">
        <v>280</v>
      </c>
      <c r="AN28" s="174" t="s">
        <v>280</v>
      </c>
      <c r="AO28" s="174" t="s">
        <v>280</v>
      </c>
      <c r="AP28" s="174" t="s">
        <v>280</v>
      </c>
      <c r="AQ28" s="174" t="s">
        <v>280</v>
      </c>
      <c r="AR28" s="174" t="s">
        <v>280</v>
      </c>
      <c r="AS28" s="174" t="s">
        <v>280</v>
      </c>
      <c r="AT28" s="174" t="s">
        <v>280</v>
      </c>
      <c r="AU28" s="174" t="s">
        <v>280</v>
      </c>
      <c r="AV28" s="174" t="s">
        <v>280</v>
      </c>
    </row>
    <row r="29" spans="1:48" hidden="1" x14ac:dyDescent="0.25">
      <c r="A29" s="174" t="s">
        <v>280</v>
      </c>
      <c r="B29" s="174" t="s">
        <v>280</v>
      </c>
      <c r="C29" s="174" t="s">
        <v>280</v>
      </c>
      <c r="D29" s="174" t="s">
        <v>280</v>
      </c>
      <c r="E29" s="174" t="s">
        <v>280</v>
      </c>
      <c r="F29" s="174" t="s">
        <v>280</v>
      </c>
      <c r="G29" s="174" t="s">
        <v>280</v>
      </c>
      <c r="H29" s="174" t="s">
        <v>280</v>
      </c>
      <c r="I29" s="174" t="s">
        <v>280</v>
      </c>
      <c r="J29" s="174" t="s">
        <v>280</v>
      </c>
      <c r="K29" s="174" t="s">
        <v>280</v>
      </c>
      <c r="L29" s="174" t="s">
        <v>280</v>
      </c>
      <c r="M29" s="174" t="s">
        <v>280</v>
      </c>
      <c r="N29" s="174" t="s">
        <v>280</v>
      </c>
      <c r="O29" s="174" t="s">
        <v>280</v>
      </c>
      <c r="P29" s="174" t="s">
        <v>280</v>
      </c>
      <c r="Q29" s="174" t="s">
        <v>280</v>
      </c>
      <c r="R29" s="174" t="s">
        <v>280</v>
      </c>
      <c r="S29" s="174" t="s">
        <v>280</v>
      </c>
      <c r="T29" s="174" t="s">
        <v>280</v>
      </c>
      <c r="U29" s="174" t="s">
        <v>280</v>
      </c>
      <c r="V29" s="174" t="s">
        <v>280</v>
      </c>
      <c r="W29" s="174" t="s">
        <v>280</v>
      </c>
      <c r="X29" s="174" t="s">
        <v>280</v>
      </c>
      <c r="Y29" s="174" t="s">
        <v>280</v>
      </c>
      <c r="Z29" s="174" t="s">
        <v>280</v>
      </c>
      <c r="AA29" s="174" t="s">
        <v>280</v>
      </c>
      <c r="AB29" s="174" t="s">
        <v>280</v>
      </c>
      <c r="AC29" s="174" t="s">
        <v>280</v>
      </c>
      <c r="AD29" s="174" t="s">
        <v>280</v>
      </c>
      <c r="AE29" s="174" t="s">
        <v>280</v>
      </c>
      <c r="AF29" s="174" t="s">
        <v>280</v>
      </c>
      <c r="AG29" s="174" t="s">
        <v>280</v>
      </c>
      <c r="AH29" s="174" t="s">
        <v>280</v>
      </c>
      <c r="AI29" s="174" t="s">
        <v>280</v>
      </c>
      <c r="AJ29" s="174" t="s">
        <v>280</v>
      </c>
      <c r="AK29" s="174" t="s">
        <v>280</v>
      </c>
      <c r="AL29" s="174" t="s">
        <v>280</v>
      </c>
      <c r="AM29" s="174" t="s">
        <v>280</v>
      </c>
      <c r="AN29" s="174" t="s">
        <v>280</v>
      </c>
      <c r="AO29" s="174" t="s">
        <v>280</v>
      </c>
      <c r="AP29" s="174" t="s">
        <v>280</v>
      </c>
      <c r="AQ29" s="174" t="s">
        <v>280</v>
      </c>
      <c r="AR29" s="174" t="s">
        <v>280</v>
      </c>
      <c r="AS29" s="174" t="s">
        <v>280</v>
      </c>
      <c r="AT29" s="174" t="s">
        <v>280</v>
      </c>
      <c r="AU29" s="174" t="s">
        <v>280</v>
      </c>
      <c r="AV29" s="174" t="s">
        <v>280</v>
      </c>
    </row>
    <row r="30" spans="1:48" hidden="1" x14ac:dyDescent="0.25">
      <c r="A30" s="174" t="s">
        <v>280</v>
      </c>
      <c r="B30" s="174" t="s">
        <v>280</v>
      </c>
      <c r="C30" s="174" t="s">
        <v>280</v>
      </c>
      <c r="D30" s="174" t="s">
        <v>280</v>
      </c>
      <c r="E30" s="174" t="s">
        <v>280</v>
      </c>
      <c r="F30" s="174" t="s">
        <v>280</v>
      </c>
      <c r="G30" s="174" t="s">
        <v>280</v>
      </c>
      <c r="H30" s="174" t="s">
        <v>280</v>
      </c>
      <c r="I30" s="174" t="s">
        <v>280</v>
      </c>
      <c r="J30" s="174" t="s">
        <v>280</v>
      </c>
      <c r="K30" s="174" t="s">
        <v>280</v>
      </c>
      <c r="L30" s="174" t="s">
        <v>280</v>
      </c>
      <c r="M30" s="174" t="s">
        <v>280</v>
      </c>
      <c r="N30" s="174" t="s">
        <v>280</v>
      </c>
      <c r="O30" s="174" t="s">
        <v>280</v>
      </c>
      <c r="P30" s="174" t="s">
        <v>280</v>
      </c>
      <c r="Q30" s="174" t="s">
        <v>280</v>
      </c>
      <c r="R30" s="174" t="s">
        <v>280</v>
      </c>
      <c r="S30" s="174" t="s">
        <v>280</v>
      </c>
      <c r="T30" s="174" t="s">
        <v>280</v>
      </c>
      <c r="U30" s="174" t="s">
        <v>280</v>
      </c>
      <c r="V30" s="174" t="s">
        <v>280</v>
      </c>
      <c r="W30" s="174" t="s">
        <v>280</v>
      </c>
      <c r="X30" s="174" t="s">
        <v>280</v>
      </c>
      <c r="Y30" s="174" t="s">
        <v>280</v>
      </c>
      <c r="Z30" s="174" t="s">
        <v>280</v>
      </c>
      <c r="AA30" s="174" t="s">
        <v>280</v>
      </c>
      <c r="AB30" s="174" t="s">
        <v>280</v>
      </c>
      <c r="AC30" s="174" t="s">
        <v>280</v>
      </c>
      <c r="AD30" s="174" t="s">
        <v>280</v>
      </c>
      <c r="AE30" s="174" t="s">
        <v>280</v>
      </c>
      <c r="AF30" s="174" t="s">
        <v>280</v>
      </c>
      <c r="AG30" s="174" t="s">
        <v>280</v>
      </c>
      <c r="AH30" s="174" t="s">
        <v>280</v>
      </c>
      <c r="AI30" s="174" t="s">
        <v>280</v>
      </c>
      <c r="AJ30" s="174" t="s">
        <v>280</v>
      </c>
      <c r="AK30" s="174" t="s">
        <v>280</v>
      </c>
      <c r="AL30" s="174" t="s">
        <v>280</v>
      </c>
      <c r="AM30" s="174" t="s">
        <v>280</v>
      </c>
      <c r="AN30" s="174" t="s">
        <v>280</v>
      </c>
      <c r="AO30" s="174" t="s">
        <v>280</v>
      </c>
      <c r="AP30" s="174" t="s">
        <v>280</v>
      </c>
      <c r="AQ30" s="174" t="s">
        <v>280</v>
      </c>
      <c r="AR30" s="174" t="s">
        <v>280</v>
      </c>
      <c r="AS30" s="174" t="s">
        <v>280</v>
      </c>
      <c r="AT30" s="174" t="s">
        <v>280</v>
      </c>
      <c r="AU30" s="174" t="s">
        <v>280</v>
      </c>
      <c r="AV30" s="174" t="s">
        <v>280</v>
      </c>
    </row>
    <row r="31" spans="1:48" hidden="1" x14ac:dyDescent="0.25">
      <c r="A31" s="174" t="s">
        <v>280</v>
      </c>
      <c r="B31" s="174" t="s">
        <v>280</v>
      </c>
      <c r="C31" s="174" t="s">
        <v>280</v>
      </c>
      <c r="D31" s="174" t="s">
        <v>280</v>
      </c>
      <c r="E31" s="174" t="s">
        <v>280</v>
      </c>
      <c r="F31" s="174" t="s">
        <v>280</v>
      </c>
      <c r="G31" s="174" t="s">
        <v>280</v>
      </c>
      <c r="H31" s="174" t="s">
        <v>280</v>
      </c>
      <c r="I31" s="174" t="s">
        <v>280</v>
      </c>
      <c r="J31" s="174" t="s">
        <v>280</v>
      </c>
      <c r="K31" s="174" t="s">
        <v>280</v>
      </c>
      <c r="L31" s="174" t="s">
        <v>280</v>
      </c>
      <c r="M31" s="174" t="s">
        <v>280</v>
      </c>
      <c r="N31" s="174" t="s">
        <v>280</v>
      </c>
      <c r="O31" s="174" t="s">
        <v>280</v>
      </c>
      <c r="P31" s="174" t="s">
        <v>280</v>
      </c>
      <c r="Q31" s="174" t="s">
        <v>280</v>
      </c>
      <c r="R31" s="174" t="s">
        <v>280</v>
      </c>
      <c r="S31" s="174" t="s">
        <v>280</v>
      </c>
      <c r="T31" s="174" t="s">
        <v>280</v>
      </c>
      <c r="U31" s="174" t="s">
        <v>280</v>
      </c>
      <c r="V31" s="174" t="s">
        <v>280</v>
      </c>
      <c r="W31" s="174" t="s">
        <v>280</v>
      </c>
      <c r="X31" s="174" t="s">
        <v>280</v>
      </c>
      <c r="Y31" s="174" t="s">
        <v>280</v>
      </c>
      <c r="Z31" s="174" t="s">
        <v>280</v>
      </c>
      <c r="AA31" s="174" t="s">
        <v>280</v>
      </c>
      <c r="AB31" s="174" t="s">
        <v>280</v>
      </c>
      <c r="AC31" s="174" t="s">
        <v>280</v>
      </c>
      <c r="AD31" s="174" t="s">
        <v>280</v>
      </c>
      <c r="AE31" s="174" t="s">
        <v>280</v>
      </c>
      <c r="AF31" s="174" t="s">
        <v>280</v>
      </c>
      <c r="AG31" s="174" t="s">
        <v>280</v>
      </c>
      <c r="AH31" s="174" t="s">
        <v>280</v>
      </c>
      <c r="AI31" s="174" t="s">
        <v>280</v>
      </c>
      <c r="AJ31" s="174" t="s">
        <v>280</v>
      </c>
      <c r="AK31" s="174" t="s">
        <v>280</v>
      </c>
      <c r="AL31" s="174" t="s">
        <v>280</v>
      </c>
      <c r="AM31" s="174" t="s">
        <v>280</v>
      </c>
      <c r="AN31" s="174" t="s">
        <v>280</v>
      </c>
      <c r="AO31" s="174" t="s">
        <v>280</v>
      </c>
      <c r="AP31" s="174" t="s">
        <v>280</v>
      </c>
      <c r="AQ31" s="174" t="s">
        <v>280</v>
      </c>
      <c r="AR31" s="174" t="s">
        <v>280</v>
      </c>
      <c r="AS31" s="174" t="s">
        <v>280</v>
      </c>
      <c r="AT31" s="174" t="s">
        <v>280</v>
      </c>
      <c r="AU31" s="174" t="s">
        <v>280</v>
      </c>
      <c r="AV31" s="174" t="s">
        <v>280</v>
      </c>
    </row>
    <row r="32" spans="1:48" hidden="1" x14ac:dyDescent="0.25">
      <c r="A32" s="174" t="s">
        <v>280</v>
      </c>
      <c r="B32" s="174" t="s">
        <v>280</v>
      </c>
      <c r="C32" s="174" t="s">
        <v>280</v>
      </c>
      <c r="D32" s="174" t="s">
        <v>280</v>
      </c>
      <c r="E32" s="174" t="s">
        <v>280</v>
      </c>
      <c r="F32" s="174" t="s">
        <v>280</v>
      </c>
      <c r="G32" s="174" t="s">
        <v>280</v>
      </c>
      <c r="H32" s="174" t="s">
        <v>280</v>
      </c>
      <c r="I32" s="174" t="s">
        <v>280</v>
      </c>
      <c r="J32" s="174" t="s">
        <v>280</v>
      </c>
      <c r="K32" s="174" t="s">
        <v>280</v>
      </c>
      <c r="L32" s="174" t="s">
        <v>280</v>
      </c>
      <c r="M32" s="174" t="s">
        <v>280</v>
      </c>
      <c r="N32" s="174" t="s">
        <v>280</v>
      </c>
      <c r="O32" s="174" t="s">
        <v>280</v>
      </c>
      <c r="P32" s="174" t="s">
        <v>280</v>
      </c>
      <c r="Q32" s="174" t="s">
        <v>280</v>
      </c>
      <c r="R32" s="174" t="s">
        <v>280</v>
      </c>
      <c r="S32" s="174" t="s">
        <v>280</v>
      </c>
      <c r="T32" s="174" t="s">
        <v>280</v>
      </c>
      <c r="U32" s="174" t="s">
        <v>280</v>
      </c>
      <c r="V32" s="174" t="s">
        <v>280</v>
      </c>
      <c r="W32" s="174" t="s">
        <v>280</v>
      </c>
      <c r="X32" s="174" t="s">
        <v>280</v>
      </c>
      <c r="Y32" s="174" t="s">
        <v>280</v>
      </c>
      <c r="Z32" s="174" t="s">
        <v>280</v>
      </c>
      <c r="AA32" s="174" t="s">
        <v>280</v>
      </c>
      <c r="AB32" s="174" t="s">
        <v>280</v>
      </c>
      <c r="AC32" s="174" t="s">
        <v>280</v>
      </c>
      <c r="AD32" s="174" t="s">
        <v>280</v>
      </c>
      <c r="AE32" s="174" t="s">
        <v>280</v>
      </c>
      <c r="AF32" s="174" t="s">
        <v>280</v>
      </c>
      <c r="AG32" s="174" t="s">
        <v>280</v>
      </c>
      <c r="AH32" s="174" t="s">
        <v>280</v>
      </c>
      <c r="AI32" s="174" t="s">
        <v>280</v>
      </c>
      <c r="AJ32" s="174" t="s">
        <v>280</v>
      </c>
      <c r="AK32" s="174" t="s">
        <v>280</v>
      </c>
      <c r="AL32" s="174" t="s">
        <v>280</v>
      </c>
      <c r="AM32" s="174" t="s">
        <v>280</v>
      </c>
      <c r="AN32" s="174" t="s">
        <v>280</v>
      </c>
      <c r="AO32" s="174" t="s">
        <v>280</v>
      </c>
      <c r="AP32" s="174" t="s">
        <v>280</v>
      </c>
      <c r="AQ32" s="174" t="s">
        <v>280</v>
      </c>
      <c r="AR32" s="174" t="s">
        <v>280</v>
      </c>
      <c r="AS32" s="174" t="s">
        <v>280</v>
      </c>
      <c r="AT32" s="174" t="s">
        <v>280</v>
      </c>
      <c r="AU32" s="174" t="s">
        <v>280</v>
      </c>
      <c r="AV32" s="174" t="s">
        <v>280</v>
      </c>
    </row>
    <row r="33" spans="1:48" hidden="1" x14ac:dyDescent="0.25">
      <c r="A33" s="174" t="s">
        <v>280</v>
      </c>
      <c r="B33" s="174" t="s">
        <v>280</v>
      </c>
      <c r="C33" s="174" t="s">
        <v>280</v>
      </c>
      <c r="D33" s="174" t="s">
        <v>280</v>
      </c>
      <c r="E33" s="174" t="s">
        <v>280</v>
      </c>
      <c r="F33" s="174" t="s">
        <v>280</v>
      </c>
      <c r="G33" s="174" t="s">
        <v>280</v>
      </c>
      <c r="H33" s="174" t="s">
        <v>280</v>
      </c>
      <c r="I33" s="174" t="s">
        <v>280</v>
      </c>
      <c r="J33" s="174" t="s">
        <v>280</v>
      </c>
      <c r="K33" s="174" t="s">
        <v>280</v>
      </c>
      <c r="L33" s="174" t="s">
        <v>280</v>
      </c>
      <c r="M33" s="174" t="s">
        <v>280</v>
      </c>
      <c r="N33" s="174" t="s">
        <v>280</v>
      </c>
      <c r="O33" s="174" t="s">
        <v>280</v>
      </c>
      <c r="P33" s="174" t="s">
        <v>280</v>
      </c>
      <c r="Q33" s="174" t="s">
        <v>280</v>
      </c>
      <c r="R33" s="174" t="s">
        <v>280</v>
      </c>
      <c r="S33" s="174" t="s">
        <v>280</v>
      </c>
      <c r="T33" s="174" t="s">
        <v>280</v>
      </c>
      <c r="U33" s="174" t="s">
        <v>280</v>
      </c>
      <c r="V33" s="174" t="s">
        <v>280</v>
      </c>
      <c r="W33" s="174" t="s">
        <v>280</v>
      </c>
      <c r="X33" s="174" t="s">
        <v>280</v>
      </c>
      <c r="Y33" s="174" t="s">
        <v>280</v>
      </c>
      <c r="Z33" s="174" t="s">
        <v>280</v>
      </c>
      <c r="AA33" s="174" t="s">
        <v>280</v>
      </c>
      <c r="AB33" s="174" t="s">
        <v>280</v>
      </c>
      <c r="AC33" s="174" t="s">
        <v>280</v>
      </c>
      <c r="AD33" s="174" t="s">
        <v>280</v>
      </c>
      <c r="AE33" s="174" t="s">
        <v>280</v>
      </c>
      <c r="AF33" s="174" t="s">
        <v>280</v>
      </c>
      <c r="AG33" s="174" t="s">
        <v>280</v>
      </c>
      <c r="AH33" s="174" t="s">
        <v>280</v>
      </c>
      <c r="AI33" s="174" t="s">
        <v>280</v>
      </c>
      <c r="AJ33" s="174" t="s">
        <v>280</v>
      </c>
      <c r="AK33" s="174" t="s">
        <v>280</v>
      </c>
      <c r="AL33" s="174" t="s">
        <v>280</v>
      </c>
      <c r="AM33" s="174" t="s">
        <v>280</v>
      </c>
      <c r="AN33" s="174" t="s">
        <v>280</v>
      </c>
      <c r="AO33" s="174" t="s">
        <v>280</v>
      </c>
      <c r="AP33" s="174" t="s">
        <v>280</v>
      </c>
      <c r="AQ33" s="174" t="s">
        <v>280</v>
      </c>
      <c r="AR33" s="174" t="s">
        <v>280</v>
      </c>
      <c r="AS33" s="174" t="s">
        <v>280</v>
      </c>
      <c r="AT33" s="174" t="s">
        <v>280</v>
      </c>
      <c r="AU33" s="174" t="s">
        <v>280</v>
      </c>
      <c r="AV33" s="174" t="s">
        <v>280</v>
      </c>
    </row>
    <row r="34" spans="1:48" hidden="1" x14ac:dyDescent="0.25"/>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1" sqref="B31"/>
    </sheetView>
  </sheetViews>
  <sheetFormatPr defaultRowHeight="15.75" x14ac:dyDescent="0.25"/>
  <cols>
    <col min="1" max="2" width="66.140625" style="63"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5" t="s">
        <v>24</v>
      </c>
    </row>
    <row r="2" spans="1:8" ht="18.75" x14ac:dyDescent="0.3">
      <c r="B2" s="14" t="s">
        <v>7</v>
      </c>
    </row>
    <row r="3" spans="1:8" ht="18.75" x14ac:dyDescent="0.3">
      <c r="B3" s="14" t="s">
        <v>103</v>
      </c>
    </row>
    <row r="4" spans="1:8" x14ac:dyDescent="0.25">
      <c r="B4" s="38"/>
    </row>
    <row r="5" spans="1:8" ht="18.75" x14ac:dyDescent="0.3">
      <c r="A5" s="335" t="s">
        <v>206</v>
      </c>
      <c r="B5" s="335"/>
      <c r="C5" s="61"/>
      <c r="D5" s="61"/>
      <c r="E5" s="61"/>
      <c r="F5" s="61"/>
      <c r="G5" s="61"/>
      <c r="H5" s="61"/>
    </row>
    <row r="6" spans="1:8" ht="18.75" x14ac:dyDescent="0.3">
      <c r="A6" s="97"/>
      <c r="B6" s="97"/>
      <c r="C6" s="97"/>
      <c r="D6" s="97"/>
      <c r="E6" s="97"/>
      <c r="F6" s="97"/>
      <c r="G6" s="97"/>
      <c r="H6" s="97"/>
    </row>
    <row r="7" spans="1:8" ht="18.75" x14ac:dyDescent="0.25">
      <c r="A7" s="223" t="s">
        <v>6</v>
      </c>
      <c r="B7" s="223"/>
      <c r="C7" s="88"/>
      <c r="D7" s="88"/>
      <c r="E7" s="88"/>
      <c r="F7" s="88"/>
      <c r="G7" s="88"/>
      <c r="H7" s="88"/>
    </row>
    <row r="8" spans="1:8" ht="18.75" x14ac:dyDescent="0.25">
      <c r="A8" s="88"/>
      <c r="B8" s="88"/>
      <c r="C8" s="88"/>
      <c r="D8" s="88"/>
      <c r="E8" s="88"/>
      <c r="F8" s="88"/>
      <c r="G8" s="88"/>
      <c r="H8" s="88"/>
    </row>
    <row r="9" spans="1:8" x14ac:dyDescent="0.25">
      <c r="A9" s="226" t="str">
        <f>'1. паспорт местоположение'!A9:C9</f>
        <v>ПАО "МРСК Северного Кавказа"</v>
      </c>
      <c r="B9" s="226"/>
      <c r="C9" s="89"/>
      <c r="D9" s="89"/>
      <c r="E9" s="89"/>
      <c r="F9" s="89"/>
      <c r="G9" s="89"/>
      <c r="H9" s="89"/>
    </row>
    <row r="10" spans="1:8" x14ac:dyDescent="0.25">
      <c r="A10" s="220" t="s">
        <v>5</v>
      </c>
      <c r="B10" s="220"/>
      <c r="C10" s="90"/>
      <c r="D10" s="90"/>
      <c r="E10" s="90"/>
      <c r="F10" s="90"/>
      <c r="G10" s="90"/>
      <c r="H10" s="90"/>
    </row>
    <row r="11" spans="1:8" ht="18.75" x14ac:dyDescent="0.25">
      <c r="A11" s="88"/>
      <c r="B11" s="88"/>
      <c r="C11" s="88"/>
      <c r="D11" s="88"/>
      <c r="E11" s="88"/>
      <c r="F11" s="88"/>
      <c r="G11" s="88"/>
      <c r="H11" s="88"/>
    </row>
    <row r="12" spans="1:8" ht="30.75" customHeight="1" x14ac:dyDescent="0.25">
      <c r="A12" s="226" t="str">
        <f>'1. паспорт местоположение'!A12:C12</f>
        <v>G_stf 00004</v>
      </c>
      <c r="B12" s="226"/>
      <c r="C12" s="89"/>
      <c r="D12" s="89"/>
      <c r="E12" s="89"/>
      <c r="F12" s="89"/>
      <c r="G12" s="89"/>
      <c r="H12" s="89"/>
    </row>
    <row r="13" spans="1:8" x14ac:dyDescent="0.25">
      <c r="A13" s="220" t="s">
        <v>4</v>
      </c>
      <c r="B13" s="220"/>
      <c r="C13" s="90"/>
      <c r="D13" s="90"/>
      <c r="E13" s="90"/>
      <c r="F13" s="90"/>
      <c r="G13" s="90"/>
      <c r="H13" s="90"/>
    </row>
    <row r="14" spans="1:8" ht="18.75" x14ac:dyDescent="0.25">
      <c r="A14" s="10"/>
      <c r="B14" s="10"/>
      <c r="C14" s="10"/>
      <c r="D14" s="10"/>
      <c r="E14" s="10"/>
      <c r="F14" s="10"/>
      <c r="G14" s="10"/>
      <c r="H14" s="10"/>
    </row>
    <row r="15" spans="1:8" x14ac:dyDescent="0.25">
      <c r="A15" s="226" t="str">
        <f>'1. паспорт местоположение'!A15:C15</f>
        <v>Схема и программа развития электроэнергетики Став. края на 2014-2018 годы</v>
      </c>
      <c r="B15" s="226"/>
      <c r="C15" s="89"/>
      <c r="D15" s="89"/>
      <c r="E15" s="89"/>
      <c r="F15" s="89"/>
      <c r="G15" s="89"/>
      <c r="H15" s="89"/>
    </row>
    <row r="16" spans="1:8" x14ac:dyDescent="0.25">
      <c r="A16" s="220" t="s">
        <v>2</v>
      </c>
      <c r="B16" s="220"/>
      <c r="C16" s="90"/>
      <c r="D16" s="90"/>
      <c r="E16" s="90"/>
      <c r="F16" s="90"/>
      <c r="G16" s="90"/>
      <c r="H16" s="90"/>
    </row>
    <row r="17" spans="1:2" x14ac:dyDescent="0.25">
      <c r="B17" s="65"/>
    </row>
    <row r="18" spans="1:2" ht="33.75" customHeight="1" x14ac:dyDescent="0.25">
      <c r="A18" s="330" t="s">
        <v>185</v>
      </c>
      <c r="B18" s="331"/>
    </row>
    <row r="19" spans="1:2" x14ac:dyDescent="0.25">
      <c r="B19" s="38"/>
    </row>
    <row r="20" spans="1:2" ht="16.5" thickBot="1" x14ac:dyDescent="0.3">
      <c r="B20" s="66"/>
    </row>
    <row r="21" spans="1:2" ht="45.75" thickBot="1" x14ac:dyDescent="0.3">
      <c r="A21" s="67" t="s">
        <v>106</v>
      </c>
      <c r="B21" s="98" t="str">
        <f>'3.3 паспорт описание'!C24</f>
        <v>Перечень объектов, подлежащих строительству, реконструкции и техническому перевооружению в энергосистеме Ставропольского края в 2014-2018гг.</v>
      </c>
    </row>
    <row r="22" spans="1:2" ht="16.5" thickBot="1" x14ac:dyDescent="0.3">
      <c r="A22" s="67" t="s">
        <v>107</v>
      </c>
      <c r="B22" s="68" t="str">
        <f>'1. паспорт местоположение'!C26&amp;" "&amp;'1. паспорт местоположение'!C27</f>
        <v>Ставропольский край Ставропольский край</v>
      </c>
    </row>
    <row r="23" spans="1:2" ht="16.5" thickBot="1" x14ac:dyDescent="0.3">
      <c r="A23" s="67" t="s">
        <v>104</v>
      </c>
      <c r="B23" s="69" t="s">
        <v>448</v>
      </c>
    </row>
    <row r="24" spans="1:2" ht="16.5" thickBot="1" x14ac:dyDescent="0.3">
      <c r="A24" s="67" t="s">
        <v>108</v>
      </c>
      <c r="B24" s="69" t="s">
        <v>280</v>
      </c>
    </row>
    <row r="25" spans="1:2" ht="16.5" thickBot="1" x14ac:dyDescent="0.3">
      <c r="A25" s="70" t="s">
        <v>109</v>
      </c>
      <c r="B25" s="68">
        <v>2016</v>
      </c>
    </row>
    <row r="26" spans="1:2" ht="16.5" thickBot="1" x14ac:dyDescent="0.3">
      <c r="A26" s="71" t="s">
        <v>110</v>
      </c>
      <c r="B26" s="72" t="str">
        <f>'3.3 паспорт описание'!C30</f>
        <v>Объект выполнен</v>
      </c>
    </row>
    <row r="27" spans="1:2" ht="29.25" thickBot="1" x14ac:dyDescent="0.3">
      <c r="A27" s="78" t="s">
        <v>444</v>
      </c>
      <c r="B27" s="207">
        <f>'6.2. Паспорт фин осв ввод'!D30*1.18</f>
        <v>0</v>
      </c>
    </row>
    <row r="28" spans="1:2" ht="16.5" thickBot="1" x14ac:dyDescent="0.3">
      <c r="A28" s="74" t="s">
        <v>111</v>
      </c>
      <c r="B28" s="74" t="s">
        <v>208</v>
      </c>
    </row>
    <row r="29" spans="1:2" ht="29.25" thickBot="1" x14ac:dyDescent="0.3">
      <c r="A29" s="79" t="s">
        <v>112</v>
      </c>
      <c r="B29" s="74" t="s">
        <v>280</v>
      </c>
    </row>
    <row r="30" spans="1:2" ht="29.25" thickBot="1" x14ac:dyDescent="0.3">
      <c r="A30" s="79" t="s">
        <v>113</v>
      </c>
      <c r="B30" s="74" t="s">
        <v>280</v>
      </c>
    </row>
    <row r="31" spans="1:2" ht="16.5" thickBot="1" x14ac:dyDescent="0.3">
      <c r="A31" s="74" t="s">
        <v>114</v>
      </c>
      <c r="B31" s="74" t="s">
        <v>280</v>
      </c>
    </row>
    <row r="32" spans="1:2" ht="29.25" thickBot="1" x14ac:dyDescent="0.3">
      <c r="A32" s="79" t="s">
        <v>115</v>
      </c>
      <c r="B32" s="74" t="s">
        <v>280</v>
      </c>
    </row>
    <row r="33" spans="1:2" ht="16.5" thickBot="1" x14ac:dyDescent="0.3">
      <c r="A33" s="74" t="s">
        <v>116</v>
      </c>
      <c r="B33" s="74" t="s">
        <v>280</v>
      </c>
    </row>
    <row r="34" spans="1:2" ht="16.5" thickBot="1" x14ac:dyDescent="0.3">
      <c r="A34" s="74" t="s">
        <v>117</v>
      </c>
      <c r="B34" s="74" t="s">
        <v>280</v>
      </c>
    </row>
    <row r="35" spans="1:2" ht="16.5" thickBot="1" x14ac:dyDescent="0.3">
      <c r="A35" s="74" t="s">
        <v>118</v>
      </c>
      <c r="B35" s="74" t="s">
        <v>280</v>
      </c>
    </row>
    <row r="36" spans="1:2" ht="16.5" thickBot="1" x14ac:dyDescent="0.3">
      <c r="A36" s="74" t="s">
        <v>119</v>
      </c>
      <c r="B36" s="74" t="s">
        <v>280</v>
      </c>
    </row>
    <row r="37" spans="1:2" ht="29.25" thickBot="1" x14ac:dyDescent="0.3">
      <c r="A37" s="79" t="s">
        <v>120</v>
      </c>
      <c r="B37" s="74" t="s">
        <v>280</v>
      </c>
    </row>
    <row r="38" spans="1:2" ht="16.5" thickBot="1" x14ac:dyDescent="0.3">
      <c r="A38" s="74" t="s">
        <v>116</v>
      </c>
      <c r="B38" s="74" t="s">
        <v>280</v>
      </c>
    </row>
    <row r="39" spans="1:2" ht="16.5" thickBot="1" x14ac:dyDescent="0.3">
      <c r="A39" s="74" t="s">
        <v>117</v>
      </c>
      <c r="B39" s="74" t="s">
        <v>280</v>
      </c>
    </row>
    <row r="40" spans="1:2" ht="16.5" thickBot="1" x14ac:dyDescent="0.3">
      <c r="A40" s="74" t="s">
        <v>118</v>
      </c>
      <c r="B40" s="74" t="s">
        <v>280</v>
      </c>
    </row>
    <row r="41" spans="1:2" ht="16.5" thickBot="1" x14ac:dyDescent="0.3">
      <c r="A41" s="74" t="s">
        <v>119</v>
      </c>
      <c r="B41" s="74" t="s">
        <v>280</v>
      </c>
    </row>
    <row r="42" spans="1:2" ht="29.25" thickBot="1" x14ac:dyDescent="0.3">
      <c r="A42" s="79" t="s">
        <v>121</v>
      </c>
      <c r="B42" s="74" t="s">
        <v>280</v>
      </c>
    </row>
    <row r="43" spans="1:2" ht="16.5" thickBot="1" x14ac:dyDescent="0.3">
      <c r="A43" s="74" t="s">
        <v>116</v>
      </c>
      <c r="B43" s="74" t="s">
        <v>280</v>
      </c>
    </row>
    <row r="44" spans="1:2" ht="16.5" thickBot="1" x14ac:dyDescent="0.3">
      <c r="A44" s="74" t="s">
        <v>117</v>
      </c>
      <c r="B44" s="74" t="s">
        <v>280</v>
      </c>
    </row>
    <row r="45" spans="1:2" ht="16.5" thickBot="1" x14ac:dyDescent="0.3">
      <c r="A45" s="74" t="s">
        <v>118</v>
      </c>
      <c r="B45" s="74" t="s">
        <v>280</v>
      </c>
    </row>
    <row r="46" spans="1:2" ht="16.5" thickBot="1" x14ac:dyDescent="0.3">
      <c r="A46" s="74" t="s">
        <v>119</v>
      </c>
      <c r="B46" s="74" t="s">
        <v>280</v>
      </c>
    </row>
    <row r="47" spans="1:2" ht="29.25" thickBot="1" x14ac:dyDescent="0.3">
      <c r="A47" s="73" t="s">
        <v>122</v>
      </c>
      <c r="B47" s="102" t="s">
        <v>280</v>
      </c>
    </row>
    <row r="48" spans="1:2" ht="16.5" thickBot="1" x14ac:dyDescent="0.3">
      <c r="A48" s="75" t="s">
        <v>114</v>
      </c>
      <c r="B48" s="102" t="s">
        <v>280</v>
      </c>
    </row>
    <row r="49" spans="1:2" ht="16.5" thickBot="1" x14ac:dyDescent="0.3">
      <c r="A49" s="75" t="s">
        <v>123</v>
      </c>
      <c r="B49" s="102" t="s">
        <v>280</v>
      </c>
    </row>
    <row r="50" spans="1:2" ht="16.5" thickBot="1" x14ac:dyDescent="0.3">
      <c r="A50" s="75" t="s">
        <v>124</v>
      </c>
      <c r="B50" s="102" t="s">
        <v>280</v>
      </c>
    </row>
    <row r="51" spans="1:2" ht="16.5" thickBot="1" x14ac:dyDescent="0.3">
      <c r="A51" s="75" t="s">
        <v>125</v>
      </c>
      <c r="B51" s="102" t="s">
        <v>280</v>
      </c>
    </row>
    <row r="52" spans="1:2" ht="16.5" thickBot="1" x14ac:dyDescent="0.3">
      <c r="A52" s="70" t="s">
        <v>126</v>
      </c>
      <c r="B52" s="99" t="s">
        <v>280</v>
      </c>
    </row>
    <row r="53" spans="1:2" ht="16.5" thickBot="1" x14ac:dyDescent="0.3">
      <c r="A53" s="70" t="s">
        <v>127</v>
      </c>
      <c r="B53" s="99" t="s">
        <v>280</v>
      </c>
    </row>
    <row r="54" spans="1:2" ht="16.5" thickBot="1" x14ac:dyDescent="0.3">
      <c r="A54" s="70" t="s">
        <v>128</v>
      </c>
      <c r="B54" s="99" t="s">
        <v>280</v>
      </c>
    </row>
    <row r="55" spans="1:2" ht="16.5" thickBot="1" x14ac:dyDescent="0.3">
      <c r="A55" s="71" t="s">
        <v>129</v>
      </c>
      <c r="B55" s="72" t="s">
        <v>280</v>
      </c>
    </row>
    <row r="56" spans="1:2" x14ac:dyDescent="0.25">
      <c r="A56" s="73" t="s">
        <v>130</v>
      </c>
      <c r="B56" s="332" t="s">
        <v>280</v>
      </c>
    </row>
    <row r="57" spans="1:2" x14ac:dyDescent="0.25">
      <c r="A57" s="76" t="s">
        <v>131</v>
      </c>
      <c r="B57" s="333"/>
    </row>
    <row r="58" spans="1:2" x14ac:dyDescent="0.25">
      <c r="A58" s="76" t="s">
        <v>132</v>
      </c>
      <c r="B58" s="333"/>
    </row>
    <row r="59" spans="1:2" x14ac:dyDescent="0.25">
      <c r="A59" s="76" t="s">
        <v>133</v>
      </c>
      <c r="B59" s="333"/>
    </row>
    <row r="60" spans="1:2" x14ac:dyDescent="0.25">
      <c r="A60" s="76" t="s">
        <v>134</v>
      </c>
      <c r="B60" s="333"/>
    </row>
    <row r="61" spans="1:2" ht="16.5" thickBot="1" x14ac:dyDescent="0.3">
      <c r="A61" s="77" t="s">
        <v>135</v>
      </c>
      <c r="B61" s="334"/>
    </row>
    <row r="62" spans="1:2" ht="30.75" thickBot="1" x14ac:dyDescent="0.3">
      <c r="A62" s="75" t="s">
        <v>136</v>
      </c>
      <c r="B62" s="100" t="s">
        <v>280</v>
      </c>
    </row>
    <row r="63" spans="1:2" ht="29.25" thickBot="1" x14ac:dyDescent="0.3">
      <c r="A63" s="70" t="s">
        <v>137</v>
      </c>
      <c r="B63" s="100" t="s">
        <v>280</v>
      </c>
    </row>
    <row r="64" spans="1:2" ht="16.5" thickBot="1" x14ac:dyDescent="0.3">
      <c r="A64" s="75" t="s">
        <v>114</v>
      </c>
      <c r="B64" s="101" t="s">
        <v>280</v>
      </c>
    </row>
    <row r="65" spans="1:2" ht="16.5" thickBot="1" x14ac:dyDescent="0.3">
      <c r="A65" s="75" t="s">
        <v>138</v>
      </c>
      <c r="B65" s="100" t="s">
        <v>280</v>
      </c>
    </row>
    <row r="66" spans="1:2" ht="16.5" thickBot="1" x14ac:dyDescent="0.3">
      <c r="A66" s="75" t="s">
        <v>139</v>
      </c>
      <c r="B66" s="101" t="s">
        <v>280</v>
      </c>
    </row>
    <row r="67" spans="1:2" ht="16.5" thickBot="1" x14ac:dyDescent="0.3">
      <c r="A67" s="80" t="s">
        <v>140</v>
      </c>
      <c r="B67" s="130" t="s">
        <v>280</v>
      </c>
    </row>
    <row r="68" spans="1:2" ht="16.5" thickBot="1" x14ac:dyDescent="0.3">
      <c r="A68" s="70" t="s">
        <v>141</v>
      </c>
      <c r="B68" s="99" t="s">
        <v>280</v>
      </c>
    </row>
    <row r="69" spans="1:2" ht="16.5" thickBot="1" x14ac:dyDescent="0.3">
      <c r="A69" s="76" t="s">
        <v>142</v>
      </c>
      <c r="B69" s="102" t="s">
        <v>280</v>
      </c>
    </row>
    <row r="70" spans="1:2" ht="16.5" thickBot="1" x14ac:dyDescent="0.3">
      <c r="A70" s="76" t="s">
        <v>143</v>
      </c>
      <c r="B70" s="102" t="s">
        <v>280</v>
      </c>
    </row>
    <row r="71" spans="1:2" ht="16.5" thickBot="1" x14ac:dyDescent="0.3">
      <c r="A71" s="76" t="s">
        <v>144</v>
      </c>
      <c r="B71" s="102" t="s">
        <v>280</v>
      </c>
    </row>
    <row r="72" spans="1:2" ht="29.25" thickBot="1" x14ac:dyDescent="0.3">
      <c r="A72" s="81" t="s">
        <v>145</v>
      </c>
      <c r="B72" s="101" t="s">
        <v>280</v>
      </c>
    </row>
    <row r="73" spans="1:2" ht="28.5" x14ac:dyDescent="0.25">
      <c r="A73" s="73" t="s">
        <v>146</v>
      </c>
      <c r="B73" s="332" t="s">
        <v>280</v>
      </c>
    </row>
    <row r="74" spans="1:2" x14ac:dyDescent="0.25">
      <c r="A74" s="76" t="s">
        <v>147</v>
      </c>
      <c r="B74" s="333"/>
    </row>
    <row r="75" spans="1:2" x14ac:dyDescent="0.25">
      <c r="A75" s="76" t="s">
        <v>148</v>
      </c>
      <c r="B75" s="333"/>
    </row>
    <row r="76" spans="1:2" x14ac:dyDescent="0.25">
      <c r="A76" s="76" t="s">
        <v>149</v>
      </c>
      <c r="B76" s="333"/>
    </row>
    <row r="77" spans="1:2" x14ac:dyDescent="0.25">
      <c r="A77" s="76" t="s">
        <v>150</v>
      </c>
      <c r="B77" s="333"/>
    </row>
    <row r="78" spans="1:2" ht="16.5" thickBot="1" x14ac:dyDescent="0.3">
      <c r="A78" s="82" t="s">
        <v>151</v>
      </c>
      <c r="B78" s="334"/>
    </row>
    <row r="81" spans="1:2" x14ac:dyDescent="0.25">
      <c r="A81" s="83"/>
      <c r="B81" s="84"/>
    </row>
    <row r="82" spans="1:2" x14ac:dyDescent="0.25">
      <c r="B82" s="85"/>
    </row>
    <row r="83" spans="1:2" x14ac:dyDescent="0.25">
      <c r="B83" s="86"/>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2016-04-01T13:42:52Z</cp:lastPrinted>
  <dcterms:created xsi:type="dcterms:W3CDTF">2015-08-16T15:31:05Z</dcterms:created>
  <dcterms:modified xsi:type="dcterms:W3CDTF">2016-11-09T13:05:52Z</dcterms:modified>
</cp:coreProperties>
</file>